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Joint Agreements\"/>
    </mc:Choice>
  </mc:AlternateContent>
  <bookViews>
    <workbookView xWindow="-15" yWindow="6390" windowWidth="2412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SEFA'!$B$1:$M$59</definedName>
    <definedName name="_xlnm.Print_Area" localSheetId="27">'SEFA NOTES'!$A$1:$F$63</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L40" i="179" l="1"/>
  <c r="I35" i="179" l="1"/>
  <c r="F36" i="179"/>
  <c r="J25" i="179"/>
  <c r="I29" i="179"/>
  <c r="F29" i="179"/>
  <c r="D17" i="171"/>
  <c r="I39" i="179" l="1"/>
  <c r="L39" i="179" s="1"/>
  <c r="F25" i="179"/>
  <c r="F30" i="179" s="1"/>
  <c r="I30" i="179" s="1"/>
  <c r="I24" i="179"/>
  <c r="L24" i="179" s="1"/>
  <c r="I23" i="179"/>
  <c r="F18" i="179"/>
  <c r="I17" i="179"/>
  <c r="I16" i="179"/>
  <c r="I15" i="179"/>
  <c r="I14" i="179"/>
  <c r="D40" i="173"/>
  <c r="L28" i="179"/>
  <c r="L29" i="179"/>
  <c r="G18" i="179"/>
  <c r="E18" i="179"/>
  <c r="C10" i="127"/>
  <c r="I25" i="179" l="1"/>
  <c r="I18" i="179"/>
  <c r="L18" i="179" s="1"/>
  <c r="F40" i="179"/>
  <c r="D35" i="171" s="1"/>
  <c r="L23" i="179"/>
  <c r="L25" i="179" s="1"/>
  <c r="L30" i="179"/>
  <c r="E40" i="179"/>
  <c r="G40" i="179"/>
  <c r="I36" i="179" l="1"/>
  <c r="L36" i="179" s="1"/>
  <c r="L35" i="179"/>
  <c r="L17" i="179"/>
  <c r="L16" i="179"/>
  <c r="L15" i="179"/>
  <c r="L14" i="179"/>
  <c r="B4" i="179"/>
  <c r="I40" i="179" l="1"/>
  <c r="D14" i="171"/>
  <c r="D12" i="171"/>
  <c r="C16" i="169"/>
  <c r="A15" i="169"/>
  <c r="A14" i="169"/>
  <c r="K18" i="169"/>
  <c r="G18" i="169"/>
  <c r="G15" i="169"/>
  <c r="I13" i="169"/>
  <c r="K11" i="169"/>
  <c r="J11" i="169"/>
  <c r="G11" i="169"/>
  <c r="G10" i="169"/>
  <c r="G9" i="169"/>
  <c r="G7" i="169"/>
  <c r="E7" i="169"/>
  <c r="B2" i="174" s="1"/>
  <c r="A7" i="169"/>
  <c r="B4" i="178"/>
  <c r="B4" i="177"/>
  <c r="B4" i="176"/>
  <c r="B4" i="175"/>
  <c r="G43" i="174"/>
  <c r="D47" i="174" s="1"/>
  <c r="B4" i="174"/>
  <c r="E45"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3"/>
  <c r="A2" i="170"/>
  <c r="B1" i="178"/>
  <c r="B1" i="179"/>
  <c r="B2" i="178"/>
  <c r="B2" i="179"/>
  <c r="B2" i="176"/>
  <c r="A1" i="171"/>
  <c r="B1" i="175"/>
  <c r="B1" i="177"/>
  <c r="A1" i="170"/>
  <c r="A2" i="171"/>
  <c r="A1" i="173"/>
  <c r="B1" i="174"/>
  <c r="B2" i="175"/>
  <c r="B1" i="176"/>
  <c r="J24" i="24" l="1"/>
  <c r="B7" i="167" l="1"/>
  <c r="A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D7765" i="106" s="1"/>
  <c r="F78" i="34"/>
  <c r="B7764" i="106"/>
  <c r="D7764" i="106" s="1"/>
  <c r="J85" i="28"/>
  <c r="B7758" i="106" s="1"/>
  <c r="D7758" i="106" s="1"/>
  <c r="J88" i="28"/>
  <c r="K6" i="29"/>
  <c r="B7763" i="106" s="1"/>
  <c r="B7762" i="106"/>
  <c r="D7762" i="106" s="1"/>
  <c r="K12" i="12"/>
  <c r="K23" i="12"/>
  <c r="J12" i="12"/>
  <c r="B7718" i="106" s="1"/>
  <c r="D7718" i="106" s="1"/>
  <c r="J21" i="12"/>
  <c r="J23" i="12" s="1"/>
  <c r="B7729" i="106"/>
  <c r="D7729" i="106" s="1"/>
  <c r="B7734" i="106"/>
  <c r="B7726" i="106"/>
  <c r="D7726" i="106" s="1"/>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C259" i="5"/>
  <c r="B6833" i="106" s="1"/>
  <c r="D6833" i="106" s="1"/>
  <c r="B7761" i="106"/>
  <c r="D7761" i="106" s="1"/>
  <c r="L127" i="29"/>
  <c r="L129" i="29" s="1"/>
  <c r="L136" i="29"/>
  <c r="L138" i="29" s="1"/>
  <c r="L148" i="29"/>
  <c r="I7" i="145"/>
  <c r="I6" i="145"/>
  <c r="D86" i="36"/>
  <c r="D84" i="36"/>
  <c r="K75" i="29"/>
  <c r="K130" i="29"/>
  <c r="D14" i="4" s="1"/>
  <c r="B2570" i="106" s="1"/>
  <c r="D2570" i="106" s="1"/>
  <c r="K179" i="29"/>
  <c r="B2836" i="106" s="1"/>
  <c r="D2836" i="106" s="1"/>
  <c r="K122" i="29"/>
  <c r="F15" i="145" s="1"/>
  <c r="F19" i="145" s="1"/>
  <c r="K67" i="29"/>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E34" i="108" s="1"/>
  <c r="K69" i="29"/>
  <c r="E35" i="108"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F65" i="34"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J31" i="8" s="1"/>
  <c r="J49" i="8" s="1"/>
  <c r="B4172" i="106" s="1"/>
  <c r="D4172" i="106" s="1"/>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50" i="127"/>
  <c r="B51" i="127"/>
  <c r="E27" i="108"/>
  <c r="G27" i="108"/>
  <c r="G28" i="108"/>
  <c r="D31" i="108"/>
  <c r="E31" i="108"/>
  <c r="G31" i="108"/>
  <c r="E33"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H29" i="118"/>
  <c r="D26" i="108" l="1"/>
  <c r="F46" i="34"/>
  <c r="D11" i="37"/>
  <c r="D37" i="36"/>
  <c r="H33" i="118"/>
  <c r="D6103" i="106"/>
  <c r="B2734" i="106"/>
  <c r="D2734" i="106" s="1"/>
  <c r="B4373" i="106"/>
  <c r="D4373" i="106" s="1"/>
  <c r="D22" i="37"/>
  <c r="I204" i="29"/>
  <c r="F66" i="34" s="1"/>
  <c r="F41" i="34"/>
  <c r="F135" i="34"/>
  <c r="E102" i="29"/>
  <c r="B2790" i="106" s="1"/>
  <c r="D2790" i="106" s="1"/>
  <c r="B6883" i="106"/>
  <c r="D6883" i="106" s="1"/>
  <c r="B1746" i="106"/>
  <c r="D1746" i="106" s="1"/>
  <c r="F72" i="34"/>
  <c r="B7206" i="106"/>
  <c r="D7206" i="106" s="1"/>
  <c r="G34" i="108"/>
  <c r="F34" i="34"/>
  <c r="B7047" i="106"/>
  <c r="D7047" i="106" s="1"/>
  <c r="G26" i="108"/>
  <c r="H341" i="29"/>
  <c r="B3656" i="106" s="1"/>
  <c r="D3656" i="106" s="1"/>
  <c r="E26" i="108"/>
  <c r="B1274" i="106"/>
  <c r="D1274" i="106" s="1"/>
  <c r="F19" i="7"/>
  <c r="D5" i="7"/>
  <c r="B1761" i="106" s="1"/>
  <c r="D1761" i="106" s="1"/>
  <c r="D109" i="5"/>
  <c r="B5356" i="106" s="1"/>
  <c r="D5356" i="106" s="1"/>
  <c r="D11" i="7"/>
  <c r="B1768" i="106" s="1"/>
  <c r="D1768" i="106" s="1"/>
  <c r="G172" i="5"/>
  <c r="B5770" i="106" s="1"/>
  <c r="D5770" i="106" s="1"/>
  <c r="G15" i="145"/>
  <c r="B6289" i="106"/>
  <c r="D6289" i="106" s="1"/>
  <c r="F50" i="34"/>
  <c r="E38" i="108"/>
  <c r="F26" i="108"/>
  <c r="B7205" i="106"/>
  <c r="D7205" i="106" s="1"/>
  <c r="B3647" i="106"/>
  <c r="D3647" i="106" s="1"/>
  <c r="B7078" i="106"/>
  <c r="D7078" i="106" s="1"/>
  <c r="F49" i="34"/>
  <c r="B2805" i="106"/>
  <c r="D2805" i="106" s="1"/>
  <c r="F38" i="34"/>
  <c r="D12" i="7"/>
  <c r="B1769" i="106" s="1"/>
  <c r="D1769" i="106" s="1"/>
  <c r="F105" i="34"/>
  <c r="F126" i="34"/>
  <c r="B5752" i="106"/>
  <c r="D5752" i="106" s="1"/>
  <c r="F172" i="5"/>
  <c r="B5644" i="106" s="1"/>
  <c r="D5644" i="106" s="1"/>
  <c r="L5" i="11"/>
  <c r="B2056" i="106" s="1"/>
  <c r="D2056" i="106" s="1"/>
  <c r="K24" i="12"/>
  <c r="B7727" i="106"/>
  <c r="D7727" i="106" s="1"/>
  <c r="J22" i="37"/>
  <c r="D75" i="36"/>
  <c r="B6858" i="106"/>
  <c r="D6858" i="106" s="1"/>
  <c r="B1126" i="106"/>
  <c r="D1126" i="106" s="1"/>
  <c r="F44" i="34"/>
  <c r="B7074" i="106"/>
  <c r="D7074" i="106" s="1"/>
  <c r="B1365" i="106"/>
  <c r="D1365" i="106" s="1"/>
  <c r="B7011" i="106"/>
  <c r="D7011" i="106" s="1"/>
  <c r="B1364" i="106"/>
  <c r="D1364" i="106" s="1"/>
  <c r="G14" i="4"/>
  <c r="B2609" i="106" s="1"/>
  <c r="D2609" i="106" s="1"/>
  <c r="J204" i="29"/>
  <c r="B7072" i="106" s="1"/>
  <c r="D7072" i="106" s="1"/>
  <c r="B2724" i="106"/>
  <c r="D2724" i="106" s="1"/>
  <c r="K173" i="5"/>
  <c r="K6" i="4" s="1"/>
  <c r="B3570" i="106" s="1"/>
  <c r="D3570" i="106" s="1"/>
  <c r="D60" i="36"/>
  <c r="F14" i="4"/>
  <c r="B2597" i="106" s="1"/>
  <c r="D2597" i="106" s="1"/>
  <c r="G38" i="108"/>
  <c r="B7076" i="106"/>
  <c r="D7076" i="106" s="1"/>
  <c r="B6995" i="106"/>
  <c r="D6995" i="106" s="1"/>
  <c r="B1136" i="106"/>
  <c r="D1136" i="106" s="1"/>
  <c r="G30" i="108"/>
  <c r="B2823" i="106"/>
  <c r="D2823" i="106" s="1"/>
  <c r="F56" i="34"/>
  <c r="F37" i="34"/>
  <c r="E30" i="108"/>
  <c r="G39" i="108"/>
  <c r="E15" i="4"/>
  <c r="B2633" i="106" s="1"/>
  <c r="D2633" i="106" s="1"/>
  <c r="F62" i="34"/>
  <c r="C331" i="29"/>
  <c r="B7216" i="106" s="1"/>
  <c r="D7216" i="106" s="1"/>
  <c r="B2091" i="106"/>
  <c r="D2091" i="106" s="1"/>
  <c r="H76" i="4"/>
  <c r="B3298" i="106" s="1"/>
  <c r="D3298" i="106" s="1"/>
  <c r="L331" i="29"/>
  <c r="B4156" i="106"/>
  <c r="D4156" i="106" s="1"/>
  <c r="K339" i="29"/>
  <c r="B3670" i="106" s="1"/>
  <c r="D3670" i="106" s="1"/>
  <c r="B1473" i="106"/>
  <c r="D1473" i="106" s="1"/>
  <c r="B1452" i="106"/>
  <c r="D1452" i="106" s="1"/>
  <c r="K178" i="29"/>
  <c r="F13" i="4" s="1"/>
  <c r="B2596" i="106" s="1"/>
  <c r="D2596" i="106" s="1"/>
  <c r="B1323" i="106"/>
  <c r="D1323" i="106" s="1"/>
  <c r="F70" i="34"/>
  <c r="B7203" i="106"/>
  <c r="D7203" i="106" s="1"/>
  <c r="K278" i="29"/>
  <c r="K76" i="4"/>
  <c r="B3586" i="106" s="1"/>
  <c r="D3586" i="106" s="1"/>
  <c r="N22" i="3"/>
  <c r="B283" i="106" s="1"/>
  <c r="D283" i="106" s="1"/>
  <c r="F21" i="8"/>
  <c r="B1879" i="106" s="1"/>
  <c r="D1879" i="106" s="1"/>
  <c r="K41" i="3"/>
  <c r="H28" i="118"/>
  <c r="K28" i="118" s="1"/>
  <c r="O27" i="118" s="1"/>
  <c r="O29" i="118" s="1"/>
  <c r="B3689" i="106"/>
  <c r="D3689" i="106" s="1"/>
  <c r="D24" i="37"/>
  <c r="B4270" i="106" s="1"/>
  <c r="D4270" i="106" s="1"/>
  <c r="B83" i="36"/>
  <c r="I24" i="12"/>
  <c r="J41" i="3"/>
  <c r="B6216" i="106" s="1"/>
  <c r="D6216" i="106" s="1"/>
  <c r="J77" i="4"/>
  <c r="B6262" i="106" s="1"/>
  <c r="D6262" i="106" s="1"/>
  <c r="D15" i="7"/>
  <c r="B1772" i="106" s="1"/>
  <c r="D1772" i="106" s="1"/>
  <c r="D7" i="7"/>
  <c r="B1763" i="106" s="1"/>
  <c r="D1763" i="106" s="1"/>
  <c r="L13" i="11"/>
  <c r="B2060" i="106" s="1"/>
  <c r="D2060" i="106" s="1"/>
  <c r="F35" i="34"/>
  <c r="K162" i="29"/>
  <c r="B1328" i="106" s="1"/>
  <c r="D1328" i="106" s="1"/>
  <c r="K84" i="29"/>
  <c r="B2088" i="106" s="1"/>
  <c r="D2088" i="106" s="1"/>
  <c r="G29" i="108"/>
  <c r="J129" i="29"/>
  <c r="B7038" i="106" s="1"/>
  <c r="D7038" i="106" s="1"/>
  <c r="C129" i="29"/>
  <c r="C150" i="29" s="1"/>
  <c r="B1226" i="106" s="1"/>
  <c r="D1226" i="106" s="1"/>
  <c r="F64" i="34"/>
  <c r="F45" i="34"/>
  <c r="G35" i="108"/>
  <c r="D37" i="108"/>
  <c r="F37" i="108"/>
  <c r="D27" i="108"/>
  <c r="I129" i="29"/>
  <c r="B7037" i="106" s="1"/>
  <c r="D7037" i="106" s="1"/>
  <c r="H112" i="29"/>
  <c r="B7018" i="106" s="1"/>
  <c r="D7018" i="106" s="1"/>
  <c r="F28" i="108"/>
  <c r="E28" i="108"/>
  <c r="B4087" i="106"/>
  <c r="D4087" i="106" s="1"/>
  <c r="B1124" i="106"/>
  <c r="D1124" i="106" s="1"/>
  <c r="F61" i="34"/>
  <c r="E29" i="108"/>
  <c r="F52" i="34"/>
  <c r="C14" i="4"/>
  <c r="B2558" i="106" s="1"/>
  <c r="D2558" i="106" s="1"/>
  <c r="D36" i="108"/>
  <c r="F36" i="108"/>
  <c r="B4202" i="106"/>
  <c r="D4202" i="106" s="1"/>
  <c r="C172" i="5"/>
  <c r="B5214" i="106" s="1"/>
  <c r="D5214" i="106" s="1"/>
  <c r="C109" i="5"/>
  <c r="B5121" i="106" s="1"/>
  <c r="D5121" i="106" s="1"/>
  <c r="D17" i="7"/>
  <c r="B4104" i="106" s="1"/>
  <c r="D4104" i="106" s="1"/>
  <c r="D5" i="4"/>
  <c r="B3406" i="106" s="1"/>
  <c r="D3406" i="106" s="1"/>
  <c r="F129" i="34"/>
  <c r="D9" i="7"/>
  <c r="B1767" i="106" s="1"/>
  <c r="D1767" i="106" s="1"/>
  <c r="J274" i="5"/>
  <c r="B7054" i="106" s="1"/>
  <c r="D7054" i="106" s="1"/>
  <c r="D13" i="7"/>
  <c r="B3726" i="106" s="1"/>
  <c r="D3726" i="106" s="1"/>
  <c r="F127" i="34"/>
  <c r="E109" i="5"/>
  <c r="E4" i="4" s="1"/>
  <c r="B2630" i="106" s="1"/>
  <c r="D2630" i="106" s="1"/>
  <c r="B5513" i="106"/>
  <c r="D5513" i="106" s="1"/>
  <c r="F77" i="4"/>
  <c r="B3255" i="106" s="1"/>
  <c r="D3255" i="106" s="1"/>
  <c r="K274" i="5"/>
  <c r="B6022" i="106" s="1"/>
  <c r="D6022" i="106" s="1"/>
  <c r="H173" i="5"/>
  <c r="B7041" i="106"/>
  <c r="D7041" i="106" s="1"/>
  <c r="F130" i="34"/>
  <c r="I173" i="5"/>
  <c r="B4216" i="106" s="1"/>
  <c r="D4216" i="106" s="1"/>
  <c r="G5" i="4"/>
  <c r="B3409" i="106" s="1"/>
  <c r="D3409" i="106" s="1"/>
  <c r="F93" i="34"/>
  <c r="B5847" i="106"/>
  <c r="D5847" i="106" s="1"/>
  <c r="H109" i="5"/>
  <c r="F110" i="34"/>
  <c r="G109" i="5"/>
  <c r="J341" i="29"/>
  <c r="D4" i="7"/>
  <c r="B1760" i="106" s="1"/>
  <c r="D1760" i="106" s="1"/>
  <c r="L305" i="29"/>
  <c r="H352" i="29"/>
  <c r="B7242" i="106" s="1"/>
  <c r="D7242" i="106" s="1"/>
  <c r="C341" i="29"/>
  <c r="B3621" i="106" s="1"/>
  <c r="D3621" i="106" s="1"/>
  <c r="L354" i="29"/>
  <c r="H166" i="29"/>
  <c r="H168" i="29" s="1"/>
  <c r="B1318" i="106" s="1"/>
  <c r="D1318" i="106" s="1"/>
  <c r="E168" i="29"/>
  <c r="B1309" i="106" s="1"/>
  <c r="D1309" i="106" s="1"/>
  <c r="L15" i="11"/>
  <c r="B3459" i="106" s="1"/>
  <c r="D3459" i="106" s="1"/>
  <c r="J90" i="28"/>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D7250" i="106" l="1"/>
  <c r="D7255" i="106"/>
  <c r="D7256" i="106"/>
  <c r="D7251" i="106"/>
  <c r="B5527" i="106"/>
  <c r="D5527" i="106" s="1"/>
  <c r="B6014" i="106"/>
  <c r="D6014" i="106" s="1"/>
  <c r="G173" i="5"/>
  <c r="D7253" i="106"/>
  <c r="K7" i="4"/>
  <c r="B3718" i="106" s="1"/>
  <c r="D3718" i="106" s="1"/>
  <c r="F173" i="5"/>
  <c r="B7071" i="106"/>
  <c r="D7071" i="106" s="1"/>
  <c r="D4" i="4"/>
  <c r="B2564" i="106" s="1"/>
  <c r="D2564" i="106" s="1"/>
  <c r="I6" i="4"/>
  <c r="B5011" i="106" s="1"/>
  <c r="D5011" i="106" s="1"/>
  <c r="D7252" i="106"/>
  <c r="D7254" i="106"/>
  <c r="H275" i="5"/>
  <c r="B5915" i="106" s="1"/>
  <c r="D5915" i="106" s="1"/>
  <c r="F274" i="5"/>
  <c r="N23" i="3"/>
  <c r="B284" i="106" s="1"/>
  <c r="D284" i="106" s="1"/>
  <c r="H22" i="37"/>
  <c r="H354" i="29"/>
  <c r="B3660" i="106" s="1"/>
  <c r="D3660" i="106" s="1"/>
  <c r="J7" i="4"/>
  <c r="B6222" i="106" s="1"/>
  <c r="D6222" i="106" s="1"/>
  <c r="B7733" i="106"/>
  <c r="D7733" i="106" s="1"/>
  <c r="K26" i="12"/>
  <c r="B7743" i="106" s="1"/>
  <c r="D7743" i="106" s="1"/>
  <c r="J16" i="4"/>
  <c r="B6226" i="106" s="1"/>
  <c r="D6226" i="106" s="1"/>
  <c r="K352" i="29"/>
  <c r="K16" i="4" s="1"/>
  <c r="K341" i="29"/>
  <c r="K13" i="4" s="1"/>
  <c r="B3572" i="106" s="1"/>
  <c r="D3572" i="106" s="1"/>
  <c r="C354" i="29"/>
  <c r="B3622" i="106" s="1"/>
  <c r="D3622" i="106" s="1"/>
  <c r="K331" i="29"/>
  <c r="B7224" i="106" s="1"/>
  <c r="D7224" i="106" s="1"/>
  <c r="D274" i="5"/>
  <c r="D7" i="4" s="1"/>
  <c r="H77" i="4"/>
  <c r="B3299" i="106" s="1"/>
  <c r="D3299" i="106" s="1"/>
  <c r="K77" i="4"/>
  <c r="B3587" i="106" s="1"/>
  <c r="D3587" i="106" s="1"/>
  <c r="D19" i="7"/>
  <c r="B1775" i="106" s="1"/>
  <c r="D1775" i="106" s="1"/>
  <c r="I150" i="29"/>
  <c r="B7051" i="106" s="1"/>
  <c r="D7051" i="106" s="1"/>
  <c r="J150" i="29"/>
  <c r="B7052" i="106" s="1"/>
  <c r="D7052" i="106" s="1"/>
  <c r="B3628" i="106"/>
  <c r="D3628" i="106" s="1"/>
  <c r="K166" i="29"/>
  <c r="B1331" i="106" s="1"/>
  <c r="D1331" i="106" s="1"/>
  <c r="D57" i="36"/>
  <c r="B1381" i="106"/>
  <c r="D1381" i="106" s="1"/>
  <c r="B3724" i="106"/>
  <c r="D3724" i="106" s="1"/>
  <c r="G15" i="4"/>
  <c r="B6032" i="106" s="1"/>
  <c r="D6032" i="106" s="1"/>
  <c r="F73" i="34"/>
  <c r="B3568" i="106"/>
  <c r="D3568" i="106" s="1"/>
  <c r="D58" i="36"/>
  <c r="F40" i="108"/>
  <c r="G42" i="108" s="1"/>
  <c r="D40" i="108"/>
  <c r="E42" i="108" s="1"/>
  <c r="B1996" i="106"/>
  <c r="D1996" i="106" s="1"/>
  <c r="I26" i="12"/>
  <c r="B7741" i="106" s="1"/>
  <c r="D7741" i="106" s="1"/>
  <c r="L16" i="11"/>
  <c r="B2061" i="106" s="1"/>
  <c r="D2061" i="106" s="1"/>
  <c r="H150" i="29"/>
  <c r="B1273" i="106" s="1"/>
  <c r="D1273" i="106" s="1"/>
  <c r="B3672" i="106"/>
  <c r="D3672" i="106" s="1"/>
  <c r="B1317" i="106"/>
  <c r="D1317" i="106" s="1"/>
  <c r="B1225" i="106"/>
  <c r="D1225" i="106" s="1"/>
  <c r="C4" i="4"/>
  <c r="B2551" i="106" s="1"/>
  <c r="D2551" i="106" s="1"/>
  <c r="C173" i="5"/>
  <c r="B5223" i="106" s="1"/>
  <c r="D5223" i="106" s="1"/>
  <c r="B5914" i="106"/>
  <c r="D5914" i="106" s="1"/>
  <c r="B6024" i="106"/>
  <c r="D6024" i="106" s="1"/>
  <c r="G4" i="4"/>
  <c r="B2603" i="106" s="1"/>
  <c r="D2603" i="106" s="1"/>
  <c r="B6025" i="106"/>
  <c r="D6025" i="106" s="1"/>
  <c r="H4" i="4"/>
  <c r="B5906" i="106"/>
  <c r="D5906" i="106" s="1"/>
  <c r="H6" i="4"/>
  <c r="B2656" i="106" s="1"/>
  <c r="D2656" i="106" s="1"/>
  <c r="C114" i="29"/>
  <c r="B757" i="106" s="1"/>
  <c r="D757" i="106" s="1"/>
  <c r="B7235" i="106"/>
  <c r="D7235" i="106" s="1"/>
  <c r="J354" i="29"/>
  <c r="B7245" i="106" s="1"/>
  <c r="D7245" i="106" s="1"/>
  <c r="K102" i="29"/>
  <c r="B1145" i="106" s="1"/>
  <c r="D1145" i="106" s="1"/>
  <c r="F175" i="34"/>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7298" i="106"/>
  <c r="C35" i="131"/>
  <c r="B7299" i="106" s="1"/>
  <c r="F6" i="4" l="1"/>
  <c r="B2593" i="106" s="1"/>
  <c r="D2593" i="106" s="1"/>
  <c r="B5653" i="106"/>
  <c r="D5653" i="106" s="1"/>
  <c r="B5778" i="106"/>
  <c r="D5778" i="106" s="1"/>
  <c r="G6" i="4"/>
  <c r="B2604" i="106" s="1"/>
  <c r="D2604" i="106" s="1"/>
  <c r="F275" i="5"/>
  <c r="B5720" i="106" s="1"/>
  <c r="D5720" i="106" s="1"/>
  <c r="K168" i="29"/>
  <c r="B1332" i="106" s="1"/>
  <c r="D1332" i="106" s="1"/>
  <c r="F13" i="34"/>
  <c r="F24" i="37"/>
  <c r="C6" i="4"/>
  <c r="B2553" i="106" s="1"/>
  <c r="D2553" i="106" s="1"/>
  <c r="E16" i="4"/>
  <c r="B2634" i="106" s="1"/>
  <c r="D2634" i="106" s="1"/>
  <c r="C15" i="4"/>
  <c r="B2559" i="106" s="1"/>
  <c r="D2559" i="106" s="1"/>
  <c r="B7243" i="106"/>
  <c r="D7243" i="106" s="1"/>
  <c r="K354" i="29"/>
  <c r="B3678" i="106" s="1"/>
  <c r="D3678" i="106" s="1"/>
  <c r="D275" i="5"/>
  <c r="B5507" i="106"/>
  <c r="D5507" i="106" s="1"/>
  <c r="K306" i="29"/>
  <c r="B1561" i="106" s="1"/>
  <c r="D1561" i="106" s="1"/>
  <c r="F59" i="34"/>
  <c r="J8" i="4"/>
  <c r="B6223" i="106" s="1"/>
  <c r="D6223" i="106" s="1"/>
  <c r="K114" i="29"/>
  <c r="B1152" i="106" s="1"/>
  <c r="D1152" i="106" s="1"/>
  <c r="J17" i="4"/>
  <c r="B6227" i="106" s="1"/>
  <c r="D6227" i="106" s="1"/>
  <c r="F53" i="34"/>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F10" i="34" l="1"/>
  <c r="D10" i="171"/>
  <c r="D19" i="171" s="1"/>
  <c r="D32" i="171" s="1"/>
  <c r="D49" i="171" s="1"/>
  <c r="F8" i="4"/>
  <c r="B2595" i="106" s="1"/>
  <c r="D2595" i="106" s="1"/>
  <c r="K355" i="29"/>
  <c r="B3681" i="106" s="1"/>
  <c r="D3681" i="106" s="1"/>
  <c r="J10" i="4"/>
  <c r="B6225" i="106" s="1"/>
  <c r="D6225" i="106" s="1"/>
  <c r="E17" i="4"/>
  <c r="E19" i="4" s="1"/>
  <c r="B4138" i="106" s="1"/>
  <c r="D4138" i="106" s="1"/>
  <c r="F8" i="34"/>
  <c r="K151" i="29"/>
  <c r="B1289" i="106" s="1"/>
  <c r="D1289" i="106" s="1"/>
  <c r="B5508" i="106"/>
  <c r="D5508" i="106" s="1"/>
  <c r="J20" i="4"/>
  <c r="B6230" i="106" s="1"/>
  <c r="D6230" i="106" s="1"/>
  <c r="J19" i="4"/>
  <c r="B6229" i="106" s="1"/>
  <c r="D6229" i="106" s="1"/>
  <c r="D8" i="4"/>
  <c r="C6" i="14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D6" i="146" l="1"/>
  <c r="F10" i="4"/>
  <c r="B4125" i="106" s="1"/>
  <c r="D4125" i="106" s="1"/>
  <c r="J78" i="4"/>
  <c r="J81" i="4" s="1"/>
  <c r="B2635" i="106"/>
  <c r="D2635" i="106" s="1"/>
  <c r="B2568" i="106"/>
  <c r="D2568" i="106" s="1"/>
  <c r="H13" i="118"/>
  <c r="D20" i="4"/>
  <c r="B2574" i="106" s="1"/>
  <c r="D2574" i="106" s="1"/>
  <c r="D10" i="4"/>
  <c r="B4123" i="106" s="1"/>
  <c r="D4123" i="106" s="1"/>
  <c r="F14" i="34"/>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D78" i="4" l="1"/>
  <c r="D81" i="4" s="1"/>
  <c r="B6263" i="106"/>
  <c r="D6263"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B3239" i="106" l="1"/>
  <c r="D3239" i="106" s="1"/>
  <c r="B3278" i="106"/>
  <c r="D3278" i="106" s="1"/>
  <c r="E81" i="4"/>
  <c r="B3233" i="106"/>
  <c r="D3233" i="106" s="1"/>
  <c r="C81" i="4"/>
  <c r="C39" i="3"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D63" i="36"/>
  <c r="D82" i="36"/>
  <c r="B92" i="106"/>
  <c r="D92" i="106" s="1"/>
  <c r="C41" i="3"/>
  <c r="B93" i="106" s="1"/>
  <c r="D93" i="106" s="1"/>
  <c r="D50" i="36" l="1"/>
  <c r="L65" i="29"/>
  <c r="L74" i="29"/>
  <c r="L114" i="29"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<sst xmlns="http://schemas.openxmlformats.org/spreadsheetml/2006/main" count="5138" uniqueCount="2192">
  <si>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</si>
  <si>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</si>
  <si>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</si>
  <si>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</si>
  <si>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</si>
  <si>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</si>
  <si>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</si>
  <si>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</si>
  <si>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</si>
  <si>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</si>
  <si>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</si>
  <si>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</si>
  <si>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</si>
  <si>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</si>
  <si>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</si>
  <si>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</si>
  <si>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</si>
  <si>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</si>
  <si>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</si>
  <si>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</si>
  <si>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</si>
  <si>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</si>
  <si>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</si>
  <si>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</si>
  <si>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</si>
  <si>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</si>
  <si>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</si>
  <si>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</si>
  <si>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</si>
  <si>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</si>
  <si>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</si>
  <si>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</si>
  <si>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</si>
  <si>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</si>
  <si>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</si>
  <si>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</si>
  <si>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</si>
  <si>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</si>
  <si>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</si>
  <si>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</si>
  <si>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</si>
  <si>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</si>
  <si>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</si>
  <si>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</si>
  <si>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</si>
  <si>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</si>
  <si>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</si>
  <si>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</si>
  <si>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</si>
  <si>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</si>
  <si>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</si>
  <si>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</si>
  <si>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</si>
  <si>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</si>
  <si>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</si>
  <si>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</si>
  <si>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</si>
  <si>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</si>
  <si>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</si>
  <si>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</si>
  <si>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</si>
  <si>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</si>
  <si>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</si>
  <si>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</si>
  <si>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</si>
  <si>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</si>
  <si>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</si>
  <si>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</si>
  <si>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</si>
  <si>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</si>
  <si>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</si>
  <si>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</si>
  <si>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</si>
  <si>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</si>
  <si>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</si>
  <si>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</si>
  <si>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</si>
  <si>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</si>
  <si>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</si>
  <si>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</si>
  <si>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</si>
  <si>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</si>
  <si>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</si>
  <si>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</si>
  <si>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</si>
  <si>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</si>
  <si>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</si>
  <si>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</si>
  <si>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</si>
  <si>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</si>
  <si>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</si>
  <si>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</si>
  <si>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</si>
  <si>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</si>
  <si>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</si>
  <si>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</si>
  <si>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</si>
  <si>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</si>
  <si>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</si>
  <si>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</si>
  <si>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</si>
  <si>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</si>
  <si>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</si>
  <si>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</si>
  <si>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</si>
  <si>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</si>
  <si>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</si>
  <si>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</si>
  <si>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</si>
  <si>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</si>
  <si>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</si>
  <si>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</si>
  <si>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</si>
  <si>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</si>
  <si>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</si>
  <si>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</si>
  <si>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</si>
  <si>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</si>
  <si>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</si>
  <si>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</si>
  <si>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</si>
  <si>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</si>
  <si>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</si>
  <si>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</si>
  <si>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</si>
  <si>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</si>
  <si>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</si>
  <si>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</si>
  <si>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</si>
  <si>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</si>
  <si>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</si>
  <si>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</si>
  <si>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</si>
  <si>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</si>
  <si>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</si>
  <si>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</si>
  <si>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</si>
  <si>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</si>
  <si>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</si>
  <si>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</si>
  <si>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</si>
  <si>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</si>
  <si>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</si>
  <si>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</si>
  <si>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</si>
  <si>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</si>
  <si>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</si>
  <si>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</si>
  <si>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</si>
  <si>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</si>
  <si>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</si>
  <si>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</si>
  <si>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</si>
  <si>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</si>
  <si>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</si>
  <si>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</si>
  <si>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</si>
  <si>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</si>
  <si>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</si>
  <si>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</si>
  <si>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</si>
  <si>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</si>
  <si>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</si>
  <si>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</si>
  <si>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</si>
  <si>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</si>
  <si>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</si>
  <si>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</si>
  <si>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</si>
  <si>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</si>
  <si>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</si>
  <si>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</si>
  <si>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</si>
  <si>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</si>
  <si>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</si>
  <si>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</si>
  <si>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</si>
  <si>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</si>
  <si>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</si>
  <si>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</si>
  <si>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</si>
  <si>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</si>
  <si>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</si>
  <si>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</si>
  <si>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</si>
  <si>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</si>
  <si>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</si>
  <si>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</si>
  <si>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</si>
  <si>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</si>
  <si>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</si>
  <si>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</si>
  <si>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</si>
  <si>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</si>
  <si>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</si>
  <si>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</si>
  <si>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</si>
  <si>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</si>
  <si>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</si>
  <si>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</si>
  <si>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</si>
  <si>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</si>
  <si>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</si>
  <si>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</si>
  <si>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</si>
  <si>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</si>
  <si>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</si>
  <si>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</si>
  <si>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</si>
  <si>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</si>
  <si>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</si>
  <si>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</si>
  <si>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</si>
  <si>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</si>
  <si>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</si>
  <si>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</si>
  <si>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</si>
  <si>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</si>
  <si>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</si>
  <si>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</si>
  <si>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</si>
  <si>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</si>
  <si>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</si>
  <si>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</si>
  <si>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</si>
  <si>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</si>
  <si>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</si>
  <si>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</si>
  <si>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</si>
  <si>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</si>
  <si>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</si>
  <si>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</si>
  <si>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</si>
  <si>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</si>
  <si>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</si>
  <si>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</si>
  <si>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</si>
  <si>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</si>
  <si>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</si>
  <si>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</si>
  <si>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</si>
  <si>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</si>
  <si>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</si>
  <si>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</si>
  <si>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</si>
  <si>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</si>
  <si>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</si>
  <si>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</si>
  <si>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</si>
  <si>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</si>
  <si>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</si>
  <si>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</si>
  <si>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</si>
  <si>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</si>
  <si>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</si>
  <si>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</si>
  <si>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</si>
  <si>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</si>
  <si>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</si>
  <si>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</si>
  <si>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</si>
  <si>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</si>
  <si>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</si>
  <si>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</si>
  <si>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</si>
  <si>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</si>
  <si>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</si>
  <si>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</si>
  <si>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</si>
  <si>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</si>
  <si>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</si>
  <si>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</si>
  <si>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</si>
  <si>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</si>
  <si>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</si>
  <si>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</si>
  <si>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</si>
  <si>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</si>
  <si>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</si>
  <si>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</si>
  <si>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</si>
  <si>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</si>
  <si>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</si>
  <si>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</si>
  <si>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</si>
  <si>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</si>
  <si>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</si>
  <si>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</si>
  <si>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</si>
  <si>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</si>
  <si>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</si>
  <si>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</si>
  <si>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</si>
  <si>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</si>
  <si>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</si>
  <si>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</si>
  <si>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</si>
  <si>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</si>
  <si>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</si>
  <si>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</si>
  <si>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</si>
  <si>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</si>
  <si>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</si>
  <si>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</si>
  <si>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</si>
  <si>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</si>
  <si>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</si>
  <si>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</si>
  <si>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</si>
  <si>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</si>
  <si>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</si>
  <si>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</si>
  <si>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</si>
  <si>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</si>
  <si>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</si>
  <si>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</si>
  <si>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</si>
  <si>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</si>
  <si>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</si>
  <si>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</si>
  <si>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</si>
  <si>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</si>
  <si>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</si>
  <si>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</si>
  <si>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</si>
  <si>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</si>
  <si>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</si>
  <si>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</si>
  <si>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</si>
  <si>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</si>
  <si>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</si>
  <si>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</si>
  <si>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</si>
  <si>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</si>
  <si>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</si>
  <si>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</si>
  <si>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</si>
  <si>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</si>
  <si>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</si>
  <si>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</si>
  <si>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</si>
  <si>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</si>
  <si>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</si>
  <si>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</si>
  <si>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</si>
  <si>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</si>
  <si>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</si>
  <si>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</si>
  <si>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</si>
  <si>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</si>
  <si>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</si>
  <si>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</si>
  <si>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</si>
  <si>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</si>
  <si>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</si>
  <si>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</si>
  <si>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</si>
  <si>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</si>
  <si>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</si>
  <si>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</si>
  <si>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</si>
  <si>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</si>
  <si>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</si>
  <si>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</si>
  <si>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</si>
  <si>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</si>
  <si>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</si>
  <si>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</si>
  <si>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</si>
  <si>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</si>
  <si>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</si>
  <si>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</si>
  <si>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</si>
  <si>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</si>
  <si>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</si>
  <si>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</si>
  <si>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</si>
  <si>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</si>
  <si>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</si>
  <si>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</si>
  <si>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</si>
  <si>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</si>
  <si>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</si>
  <si>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</si>
  <si>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</si>
  <si>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</si>
  <si>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</si>
  <si>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</si>
  <si>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</si>
  <si>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</si>
  <si>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</si>
  <si>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</si>
  <si>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</si>
  <si>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</si>
  <si>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</si>
  <si>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</si>
  <si>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</si>
  <si>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</si>
  <si>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</si>
  <si>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</si>
  <si>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</si>
  <si>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</si>
  <si>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</si>
  <si>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</si>
  <si>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</si>
  <si>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</si>
  <si>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</si>
  <si>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</si>
  <si>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</si>
  <si>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</si>
  <si>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</si>
  <si>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</si>
  <si>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</si>
  <si>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</si>
  <si>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</si>
  <si>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</si>
  <si>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</si>
  <si>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</si>
  <si>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</si>
  <si>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</si>
  <si>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</si>
  <si>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</si>
  <si>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</si>
  <si>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</si>
  <si>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</si>
  <si>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</si>
  <si>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</si>
  <si>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</si>
  <si>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</si>
  <si>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</si>
  <si>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</si>
  <si>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</si>
  <si>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</si>
  <si>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</si>
  <si>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</si>
  <si>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</si>
  <si>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</si>
  <si>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</si>
  <si>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</si>
  <si>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</si>
  <si>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</si>
  <si>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</si>
  <si>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</si>
  <si>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</si>
  <si>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</si>
  <si>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</si>
  <si>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</si>
  <si>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</si>
  <si>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</si>
  <si>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</si>
  <si>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</si>
  <si>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</si>
  <si>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</si>
  <si>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</si>
  <si>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</si>
  <si>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</si>
  <si>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</si>
  <si>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</si>
  <si>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</si>
  <si>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</si>
  <si>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</si>
  <si>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</si>
  <si>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</si>
  <si>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</si>
  <si>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</si>
  <si>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</si>
  <si>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</si>
  <si>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</si>
  <si>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</si>
  <si>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</si>
  <si>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</si>
  <si>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</si>
  <si>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</si>
  <si>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</si>
  <si>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</si>
  <si>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</si>
  <si>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</si>
  <si>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</si>
  <si>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</si>
  <si>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</si>
  <si>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</si>
  <si>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</si>
  <si>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</si>
  <si>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</si>
  <si>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</si>
  <si>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</si>
  <si>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</si>
  <si>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</si>
  <si>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</si>
  <si>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</si>
  <si>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</si>
  <si>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</si>
  <si>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</si>
  <si>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</si>
  <si>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</si>
  <si>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</si>
  <si>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</si>
  <si>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</si>
  <si>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</si>
  <si>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</si>
  <si>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</si>
  <si>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</si>
  <si>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</si>
  <si>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</si>
  <si>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</si>
  <si>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</si>
  <si>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</si>
  <si>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</si>
  <si>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</si>
  <si>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</si>
  <si>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</si>
  <si>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</si>
  <si>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</si>
  <si>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</si>
  <si>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</si>
  <si>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</si>
  <si>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</si>
  <si>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</si>
  <si>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</si>
  <si>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</si>
  <si>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</si>
  <si>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</si>
  <si>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</si>
  <si>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</si>
  <si>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</si>
  <si>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</si>
  <si>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</si>
  <si>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</si>
  <si>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</si>
  <si>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</si>
  <si>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</si>
  <si>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</si>
  <si>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</si>
  <si>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</si>
  <si>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</si>
  <si>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</si>
  <si>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</si>
  <si>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</si>
  <si>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</si>
  <si>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</si>
  <si>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</si>
  <si>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</si>
  <si>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</si>
  <si>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</si>
  <si>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</si>
  <si>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</si>
  <si>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</si>
  <si>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</si>
  <si>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</si>
  <si>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</si>
  <si>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</si>
  <si>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</si>
  <si>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</si>
  <si>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</si>
  <si>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</si>
  <si>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</si>
  <si>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</si>
  <si>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</si>
  <si>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</si>
  <si>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</si>
  <si>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</si>
  <si>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</si>
  <si>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</si>
  <si>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</si>
  <si>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</si>
  <si>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</si>
  <si>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</si>
  <si>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</si>
  <si>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</si>
  <si>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</si>
  <si>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</si>
  <si>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</si>
  <si>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</si>
  <si>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</si>
  <si>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</si>
  <si>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</si>
  <si>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</si>
  <si>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</si>
  <si>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</si>
  <si>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</si>
  <si>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</si>
  <si>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</si>
  <si>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</si>
  <si>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</si>
  <si>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</si>
  <si>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</si>
  <si>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</si>
  <si>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</si>
  <si>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</si>
  <si>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</si>
  <si>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</si>
  <si>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</si>
  <si>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</si>
  <si>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</si>
  <si>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</si>
  <si>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</si>
  <si>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</si>
  <si>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</si>
  <si>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</si>
  <si>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</si>
  <si>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</si>
  <si>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</si>
  <si>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</si>
  <si>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</si>
  <si>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</si>
  <si>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</si>
  <si>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</si>
  <si>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</si>
  <si>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</si>
  <si>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</si>
  <si>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</si>
  <si>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</si>
  <si>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</si>
  <si>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</si>
  <si>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</si>
  <si>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</si>
  <si>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</si>
  <si>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</si>
  <si>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</si>
  <si>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</si>
  <si>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</si>
  <si>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</si>
  <si>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</si>
  <si>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</si>
  <si>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</si>
  <si>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</si>
  <si>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</si>
  <si>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</si>
  <si>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</si>
  <si>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</si>
  <si>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</si>
  <si>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</si>
  <si>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</si>
  <si>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</si>
  <si>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</si>
  <si>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</si>
  <si>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</si>
  <si>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</si>
  <si>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</si>
  <si>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</si>
  <si>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</si>
  <si>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</si>
  <si>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</si>
  <si>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</si>
  <si>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</si>
  <si>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</si>
  <si>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</si>
  <si>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</si>
  <si>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</si>
  <si>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</si>
  <si>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</si>
  <si>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</si>
  <si>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</si>
  <si>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</si>
  <si>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</si>
  <si>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</si>
  <si>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</si>
  <si>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</si>
  <si>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</si>
  <si>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</si>
  <si>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</si>
  <si>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</si>
  <si>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</si>
  <si>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</si>
  <si>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</si>
  <si>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</si>
  <si>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</si>
  <si>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</si>
  <si>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</si>
  <si>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</si>
  <si>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</si>
  <si>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</si>
  <si>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</si>
  <si>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</si>
  <si>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</si>
  <si>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</si>
  <si>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</si>
  <si>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</si>
  <si>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</si>
  <si>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</si>
  <si>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</si>
  <si>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</si>
  <si>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</si>
  <si>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</si>
  <si>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</si>
  <si>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</si>
  <si>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</si>
  <si>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</si>
  <si>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</si>
  <si>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</si>
  <si>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</si>
  <si>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</si>
  <si>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</si>
  <si>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</si>
  <si>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</si>
  <si>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</si>
  <si>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</si>
  <si>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</si>
  <si>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</si>
  <si>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</si>
  <si>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</si>
  <si>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</si>
  <si>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</si>
  <si>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</si>
  <si>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</si>
  <si>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</si>
  <si>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</si>
  <si>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</si>
  <si>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</si>
  <si>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</si>
  <si>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</si>
  <si>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</si>
  <si>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</si>
  <si>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</si>
  <si>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</si>
  <si>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</si>
  <si>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</si>
  <si>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</si>
  <si>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</si>
  <si>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</si>
  <si>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</si>
  <si>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</si>
  <si>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</si>
  <si>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</si>
  <si>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</si>
  <si>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</si>
  <si>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</si>
  <si>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</si>
  <si>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</si>
  <si>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</si>
  <si>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</si>
  <si>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</si>
  <si>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</si>
  <si>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</si>
  <si>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</si>
  <si>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</si>
  <si>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</si>
  <si>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</si>
  <si>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</si>
  <si>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</si>
  <si>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</si>
  <si>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</si>
  <si>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</si>
  <si>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</si>
  <si>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</si>
  <si>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</si>
  <si>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</si>
  <si>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</si>
  <si>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</si>
  <si>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</si>
  <si>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</si>
  <si>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</si>
  <si>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</si>
  <si>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</si>
  <si>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</si>
  <si>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</si>
  <si>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</si>
  <si>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</si>
  <si>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</si>
  <si>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</si>
  <si>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</si>
  <si>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</si>
  <si>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</si>
  <si>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</si>
  <si>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</si>
  <si>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</si>
  <si>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</si>
  <si>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</si>
  <si>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</si>
  <si>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</si>
  <si>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</si>
  <si>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</si>
  <si>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</si>
  <si>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</si>
  <si>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</si>
  <si>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</si>
  <si>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</si>
  <si>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</si>
  <si>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</si>
  <si>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</si>
  <si>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</si>
  <si>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</si>
  <si>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</si>
  <si>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</si>
  <si>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</si>
  <si>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</si>
  <si>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</si>
  <si>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</si>
  <si>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</si>
  <si>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</si>
  <si>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</si>
  <si>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</si>
  <si>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</si>
  <si>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</si>
  <si>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</si>
  <si>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</si>
  <si>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</si>
  <si>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</si>
  <si>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</si>
  <si>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</si>
  <si>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</si>
  <si>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</si>
  <si>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</si>
  <si>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</si>
  <si>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</si>
  <si>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</si>
  <si>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</si>
  <si>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</si>
  <si>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</si>
  <si>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</si>
  <si>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</si>
  <si>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</si>
  <si>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</si>
  <si>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</si>
  <si>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</si>
  <si>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</si>
  <si>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</si>
  <si>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</si>
  <si>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</si>
  <si>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</si>
  <si>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</si>
  <si>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</si>
  <si>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</si>
  <si>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</si>
  <si>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</si>
  <si>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</si>
  <si>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</si>
  <si>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</si>
  <si>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</si>
  <si>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</si>
  <si>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</si>
  <si>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</si>
  <si>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</si>
  <si>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</si>
  <si>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</si>
  <si>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</si>
  <si>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</si>
  <si>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</si>
  <si>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</si>
  <si>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</si>
  <si>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</si>
  <si>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</si>
  <si>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</si>
  <si>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</si>
  <si>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</si>
  <si>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</si>
  <si>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</si>
  <si>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</si>
  <si>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</si>
  <si>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</si>
  <si>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</si>
  <si>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</si>
  <si>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</si>
  <si>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</si>
  <si>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</si>
  <si>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</si>
  <si>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</si>
  <si>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</si>
  <si>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</si>
  <si>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</si>
  <si>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</si>
  <si>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</si>
  <si>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</si>
  <si>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</si>
  <si>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</si>
  <si>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</si>
  <si>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</si>
  <si>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</si>
  <si>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</si>
  <si>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</si>
  <si>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</si>
  <si>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</si>
  <si>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</si>
  <si>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</si>
  <si>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</si>
  <si>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</si>
  <si>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</si>
  <si>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</si>
  <si>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</si>
  <si>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</si>
  <si>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</si>
  <si>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</si>
  <si>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</si>
  <si>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</si>
  <si>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</si>
  <si>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</si>
  <si>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</si>
  <si>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</si>
  <si>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</si>
  <si>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</si>
  <si>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</si>
  <si>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</si>
  <si>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</si>
  <si>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</si>
  <si>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</si>
  <si>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</si>
  <si>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</si>
  <si>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</si>
  <si>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</si>
  <si>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</si>
  <si>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</si>
  <si>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</si>
  <si>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</si>
  <si>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</si>
  <si>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</si>
  <si>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</si>
  <si>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</si>
  <si>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</si>
  <si>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</si>
  <si>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</si>
  <si>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</si>
  <si>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</si>
  <si>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</si>
  <si>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</si>
  <si>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</si>
  <si>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</si>
  <si>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</si>
  <si>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</si>
  <si>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</si>
  <si>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</si>
  <si>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</si>
  <si>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</si>
  <si>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</si>
  <si>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</si>
  <si>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</si>
  <si>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</si>
  <si>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</si>
  <si>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</si>
  <si>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</si>
  <si>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</si>
  <si>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</si>
  <si>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</si>
  <si>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</si>
  <si>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</si>
  <si>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</si>
  <si>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</si>
  <si>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</si>
  <si>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</si>
  <si>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</si>
  <si>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</si>
  <si>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</si>
  <si>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</si>
  <si>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</si>
  <si>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</si>
  <si>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</si>
  <si>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</si>
  <si>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</si>
  <si>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</si>
  <si>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</si>
  <si>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</si>
  <si>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</si>
  <si>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</si>
  <si>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</si>
  <si>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</si>
  <si>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</si>
  <si>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</si>
  <si>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</si>
  <si>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</si>
  <si>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</si>
  <si>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</si>
  <si>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</si>
  <si>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</si>
  <si>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</si>
  <si>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</si>
  <si>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</si>
  <si>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</si>
  <si>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</si>
  <si>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</si>
  <si>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</si>
  <si>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</si>
  <si>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</si>
  <si>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</si>
  <si>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</si>
  <si>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</si>
  <si>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</si>
  <si>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</si>
  <si>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</si>
  <si>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</si>
  <si>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</si>
  <si>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</si>
  <si>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</si>
  <si>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</si>
  <si>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</si>
  <si>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</si>
  <si>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</si>
  <si>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</si>
  <si>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</si>
  <si>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</si>
  <si>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</si>
  <si>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</si>
  <si>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</si>
  <si>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</si>
  <si>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</si>
  <si>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</si>
  <si>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</si>
  <si>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</si>
  <si>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</si>
  <si>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</si>
  <si>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</si>
  <si>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</si>
  <si>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</si>
  <si>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</si>
  <si>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</si>
  <si>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</si>
  <si>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</si>
  <si>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</si>
  <si>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</si>
  <si>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</si>
  <si>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</si>
  <si>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</si>
  <si>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</si>
  <si>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</si>
  <si>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</si>
  <si>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</si>
  <si>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</si>
  <si>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</si>
  <si>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</si>
  <si>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</si>
  <si>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</si>
  <si>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</si>
  <si>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</si>
  <si>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</si>
  <si>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</si>
  <si>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</si>
  <si>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</si>
  <si>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</si>
  <si>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</si>
  <si>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</si>
  <si>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</si>
  <si>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</si>
  <si>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</si>
  <si>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</si>
  <si>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</si>
  <si>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</si>
  <si>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</si>
  <si>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</si>
  <si>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</si>
  <si>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</si>
  <si>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</si>
  <si>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</si>
  <si>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</si>
  <si>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</si>
  <si>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</si>
  <si>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</si>
  <si>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</si>
  <si>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</si>
  <si>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</si>
  <si>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</si>
  <si>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</si>
  <si>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</si>
  <si>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</si>
  <si>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</si>
  <si>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</si>
  <si>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</si>
  <si>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</si>
  <si>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</si>
  <si>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</si>
  <si>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</si>
  <si>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</si>
  <si>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</si>
  <si>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</si>
  <si>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</si>
  <si>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</si>
  <si>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</si>
  <si>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</si>
  <si>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</si>
  <si>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</si>
  <si>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</si>
  <si>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</si>
  <si>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</si>
  <si>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</si>
  <si>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</si>
  <si>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</si>
  <si>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</si>
  <si>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</si>
  <si>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</si>
  <si>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</si>
  <si>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</si>
  <si>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</si>
  <si>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</si>
  <si>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</si>
  <si>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</si>
  <si>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</si>
  <si>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</si>
  <si>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</si>
  <si>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</si>
  <si>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</si>
  <si>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</si>
  <si>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</si>
  <si>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</si>
  <si>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</si>
  <si>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</si>
  <si>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</si>
  <si>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</si>
  <si>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</si>
  <si>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</si>
  <si>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</si>
  <si>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</si>
  <si>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</si>
  <si>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</si>
  <si>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</si>
  <si>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</si>
  <si>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</si>
  <si>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</si>
  <si>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</si>
  <si>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</si>
  <si>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</si>
  <si>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</si>
  <si>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</si>
  <si>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</si>
  <si>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</si>
  <si>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</si>
  <si>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</si>
  <si>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</si>
  <si>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</si>
  <si>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</si>
  <si>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</si>
  <si>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</si>
  <si>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</si>
  <si>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</si>
  <si>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</si>
  <si>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</si>
  <si>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</si>
  <si>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</si>
  <si>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</si>
  <si>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</si>
  <si>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</si>
  <si>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</si>
  <si>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</si>
  <si>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</si>
  <si>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</si>
  <si>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</si>
  <si>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</si>
  <si>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</si>
  <si>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</si>
  <si>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</si>
  <si>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</si>
  <si>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</si>
  <si>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</si>
  <si>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</si>
  <si>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</si>
  <si>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</si>
  <si>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</si>
  <si>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</si>
  <si>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</si>
  <si>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</si>
  <si>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</si>
  <si>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</si>
  <si>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</si>
  <si>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</si>
  <si>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</si>
  <si>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</si>
  <si>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</si>
  <si>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</si>
  <si>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</si>
  <si>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</si>
  <si>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</si>
  <si>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</si>
  <si>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</si>
  <si>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</si>
  <si>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</si>
  <si>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</si>
  <si>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</si>
  <si>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</si>
  <si>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</si>
  <si>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</si>
  <si>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</si>
  <si>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</si>
  <si>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</si>
  <si>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</si>
  <si>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</si>
  <si>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</si>
  <si>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</si>
  <si>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</si>
  <si>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</si>
  <si>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</si>
  <si>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</si>
  <si>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</si>
  <si>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</si>
  <si>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</si>
  <si>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</si>
  <si>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</si>
  <si>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</si>
  <si>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</si>
  <si>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</si>
  <si>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</si>
  <si>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</si>
  <si>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</si>
  <si>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</si>
  <si>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</si>
  <si>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</si>
  <si>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</si>
  <si>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</si>
  <si>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</si>
  <si>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</si>
  <si>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</si>
  <si>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</si>
  <si>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</si>
  <si>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</si>
  <si>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</si>
  <si>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</si>
  <si>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</si>
  <si>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</si>
  <si>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</si>
  <si>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</si>
  <si>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</si>
  <si>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</si>
  <si>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</si>
  <si>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</si>
  <si>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</si>
  <si>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</si>
  <si>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</si>
  <si>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</si>
  <si>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</si>
  <si>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</si>
  <si>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</si>
  <si>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</si>
  <si>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</si>
  <si>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</si>
  <si>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</si>
  <si>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</si>
  <si>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</si>
  <si>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</si>
  <si>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</si>
  <si>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</si>
  <si>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</si>
  <si>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</si>
  <si>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</si>
  <si>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</si>
  <si>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</si>
  <si>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</si>
  <si>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</si>
  <si>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</si>
  <si>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</si>
  <si>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</si>
  <si>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</si>
  <si>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</si>
  <si>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</si>
  <si>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</si>
  <si>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</si>
  <si>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</si>
  <si>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</si>
  <si>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</si>
  <si>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</si>
  <si>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</si>
  <si>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</si>
  <si>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</si>
  <si>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</si>
  <si>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</si>
  <si>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</si>
  <si>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</si>
  <si>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</si>
  <si>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</si>
  <si>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</si>
  <si>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</si>
  <si>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</si>
  <si>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</si>
  <si>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</si>
  <si>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</si>
  <si>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</si>
  <si>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</si>
  <si>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</si>
  <si>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</si>
  <si>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</si>
  <si>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</si>
  <si>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</si>
  <si>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</si>
  <si>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</si>
  <si>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</si>
  <si>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</si>
  <si>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</si>
  <si>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</si>
  <si>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</si>
  <si>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</si>
  <si>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</si>
  <si>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</si>
  <si>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</si>
  <si>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</si>
  <si>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</si>
  <si>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</si>
  <si>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</si>
  <si>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</si>
  <si>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</si>
  <si>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</si>
  <si>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</si>
  <si>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</si>
  <si>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</si>
  <si>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</si>
  <si>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</si>
  <si>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</si>
  <si>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</si>
  <si>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</si>
  <si>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</si>
  <si>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</si>
  <si>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</si>
  <si>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</si>
  <si>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</si>
  <si>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</si>
  <si>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</si>
  <si>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</si>
  <si>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</si>
  <si>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</si>
  <si>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</si>
  <si>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</si>
  <si>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</si>
  <si>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</si>
  <si>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</si>
  <si>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</si>
  <si>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</si>
  <si>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</si>
  <si>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</si>
  <si>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</si>
  <si>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</si>
  <si>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</si>
  <si>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</si>
  <si>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</si>
  <si>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</si>
  <si>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</si>
  <si>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</si>
  <si>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</si>
  <si>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</si>
  <si>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</si>
  <si>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</si>
  <si>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</si>
  <si>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</si>
  <si>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</si>
  <si>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</si>
  <si>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</si>
  <si>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</si>
  <si>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</si>
  <si>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</si>
  <si>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</si>
  <si>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</si>
  <si>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</si>
  <si>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</si>
  <si>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</si>
  <si>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</si>
  <si>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</si>
  <si>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</si>
  <si>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</si>
  <si>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</si>
  <si>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</si>
  <si>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</si>
  <si>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</si>
  <si>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</si>
  <si>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</si>
  <si>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</si>
  <si>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</si>
  <si>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</si>
  <si>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</si>
  <si>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</si>
  <si>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</si>
  <si>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</si>
  <si>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</si>
  <si>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</si>
  <si>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</si>
  <si>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</si>
  <si>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</si>
  <si>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</si>
  <si>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</si>
  <si>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</si>
  <si>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</si>
  <si>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</si>
  <si>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</si>
  <si>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</si>
  <si>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</si>
  <si>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</si>
  <si>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</si>
  <si>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</si>
  <si>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</si>
  <si>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</si>
  <si>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</si>
  <si>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</si>
  <si>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</si>
  <si>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</si>
  <si>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</si>
  <si>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</si>
  <si>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</si>
  <si>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</si>
  <si>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</si>
  <si>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</si>
  <si>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</si>
  <si>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</si>
  <si>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</si>
  <si>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</si>
  <si>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</si>
  <si>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</si>
  <si>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</si>
  <si>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</si>
  <si>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</si>
  <si>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</si>
  <si>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</si>
  <si>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</si>
  <si>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</si>
  <si>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</si>
  <si>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</si>
  <si>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</si>
  <si>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</si>
  <si>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</si>
  <si>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</si>
  <si>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</si>
  <si>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</si>
  <si>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</si>
  <si>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</si>
  <si>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</si>
  <si>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</si>
  <si>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</si>
  <si>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</si>
  <si>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</si>
  <si>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</si>
  <si>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</si>
  <si>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</si>
  <si>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</si>
  <si>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</si>
  <si>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</si>
  <si>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</si>
  <si>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</si>
  <si>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</si>
  <si>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</si>
  <si>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</si>
  <si>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</si>
  <si>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</si>
  <si>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</si>
  <si>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</si>
  <si>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</si>
  <si>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</si>
  <si>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</si>
  <si>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</si>
  <si>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</si>
  <si>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</si>
  <si>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</si>
  <si>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</si>
  <si>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</si>
  <si>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</si>
  <si>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</si>
  <si>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</si>
  <si>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</si>
  <si>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</si>
  <si>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</si>
  <si>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</si>
  <si>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</si>
  <si>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</si>
  <si>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</si>
  <si>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</si>
  <si>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</si>
  <si>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</si>
  <si>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</si>
  <si>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</si>
  <si>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</si>
  <si>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</si>
  <si>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</si>
  <si>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</si>
  <si>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</si>
  <si>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</si>
  <si>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</si>
  <si>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</si>
  <si>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</si>
  <si>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</si>
  <si>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</si>
  <si>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</si>
  <si>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</si>
  <si>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</si>
  <si>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</si>
  <si>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</si>
  <si>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</si>
  <si>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</si>
  <si>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</si>
  <si>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</si>
  <si>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</si>
  <si>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</si>
  <si>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</si>
  <si>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</si>
  <si>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</si>
  <si>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</si>
  <si>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</si>
  <si>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</si>
  <si>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</si>
  <si>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</si>
  <si>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</si>
  <si>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</si>
  <si>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</si>
  <si>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</si>
  <si>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</si>
  <si>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</si>
  <si>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</si>
  <si>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</si>
  <si>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</si>
  <si>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</si>
  <si>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</si>
  <si>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</si>
  <si>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</si>
  <si>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</si>
  <si>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</si>
  <si>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</si>
  <si>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</si>
  <si>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</si>
  <si>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</si>
  <si>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</si>
  <si>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</si>
  <si>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</si>
  <si>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</si>
  <si>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</si>
  <si>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</si>
  <si>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</si>
  <si>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</si>
  <si>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</si>
  <si>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</si>
  <si>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</si>
  <si>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</si>
  <si>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</si>
  <si>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</si>
  <si>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</si>
  <si>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</si>
  <si>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</si>
  <si>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</si>
  <si>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</si>
  <si>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</si>
  <si>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</si>
  <si>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</si>
  <si>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</si>
  <si>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</si>
  <si>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</si>
  <si>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</si>
  <si>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</si>
  <si>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</si>
  <si>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</si>
  <si>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</si>
  <si>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</si>
  <si>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</si>
  <si>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</si>
  <si>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</si>
  <si>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</si>
  <si>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</si>
  <si>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</si>
  <si>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</si>
  <si>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</si>
  <si>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</si>
  <si>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</si>
  <si>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</si>
  <si>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</si>
  <si>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</si>
  <si>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</si>
  <si>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</si>
  <si>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</si>
  <si>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</si>
  <si>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</si>
  <si>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</si>
  <si>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</si>
  <si>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</si>
  <si>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</si>
  <si>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</si>
  <si>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</si>
  <si>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</si>
  <si>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</si>
  <si>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</si>
  <si>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</si>
  <si>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</si>
  <si>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</si>
  <si>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</si>
  <si>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</si>
  <si>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</si>
  <si>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</si>
  <si>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</si>
  <si>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</si>
  <si>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</si>
  <si>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</si>
  <si>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</si>
  <si>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</si>
  <si>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</si>
  <si>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</si>
  <si>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</si>
  <si>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</si>
  <si>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</si>
  <si>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</si>
  <si>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</si>
  <si>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</si>
  <si>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</si>
  <si>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</si>
  <si>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</si>
  <si>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</si>
  <si>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</si>
  <si>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</si>
  <si>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</si>
  <si>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</si>
  <si>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</si>
  <si>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</si>
  <si>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</si>
  <si>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</si>
  <si>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</si>
  <si>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</si>
  <si>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</si>
  <si>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</si>
  <si>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</si>
  <si>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</si>
  <si>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</si>
  <si>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</si>
  <si>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</si>
  <si>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</si>
  <si>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</si>
  <si>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</si>
  <si>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</si>
  <si>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</si>
  <si>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</si>
  <si>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</si>
  <si>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</si>
  <si>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</si>
  <si>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</si>
  <si>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</si>
  <si>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</si>
  <si>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</si>
  <si>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</si>
  <si>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</si>
  <si>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</si>
  <si>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</si>
  <si>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</si>
  <si>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</si>
  <si>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</si>
  <si>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</si>
  <si>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</si>
  <si>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</si>
  <si>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</si>
  <si>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</si>
  <si>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</si>
  <si>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</si>
  <si>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</si>
  <si>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</si>
  <si>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</si>
  <si>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</si>
  <si>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</si>
  <si>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</si>
  <si>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</si>
  <si>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</si>
  <si>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</si>
  <si>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</si>
  <si>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</si>
  <si>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</si>
  <si>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</si>
  <si>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</si>
  <si>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</si>
  <si>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</si>
  <si>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</si>
  <si>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</si>
  <si>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</si>
  <si>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</si>
  <si>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</si>
  <si>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</si>
  <si>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</si>
  <si>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</si>
  <si>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</si>
  <si>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</si>
  <si>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</si>
  <si>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</si>
  <si>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</si>
  <si>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</si>
  <si>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</si>
  <si>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</si>
  <si>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</si>
  <si>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</si>
  <si>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</si>
  <si>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</si>
  <si>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</si>
  <si>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</si>
  <si>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</si>
  <si>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</si>
  <si>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</si>
  <si>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</si>
  <si>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</si>
  <si>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</si>
  <si>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</si>
  <si>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</si>
  <si>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</si>
  <si>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</si>
  <si>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</si>
  <si>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</si>
  <si>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</si>
  <si>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</si>
  <si>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</si>
  <si>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</si>
  <si>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</si>
  <si>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</si>
  <si>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</si>
  <si>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</si>
  <si>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</si>
  <si>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</si>
  <si>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</si>
  <si>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</si>
  <si>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</si>
  <si>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</si>
  <si>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</si>
  <si>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</si>
  <si>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</si>
  <si>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</si>
  <si>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</si>
  <si>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</si>
  <si>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</si>
  <si>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</si>
  <si>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</si>
  <si>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</si>
  <si>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</si>
  <si>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</si>
  <si>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</si>
  <si>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</si>
  <si>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</si>
  <si>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</si>
  <si>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</si>
  <si>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</si>
  <si>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</si>
  <si>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</si>
  <si>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</si>
  <si>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</si>
  <si>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</si>
  <si>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</si>
  <si>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</si>
  <si>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</si>
  <si>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</si>
  <si>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</si>
  <si>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</si>
  <si>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</si>
  <si>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</si>
  <si>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</si>
  <si>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</si>
  <si>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</si>
  <si>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</si>
  <si>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</si>
  <si>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</si>
  <si>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</si>
  <si>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</si>
  <si>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</si>
  <si>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</si>
  <si>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</si>
  <si>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</si>
  <si>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</si>
  <si>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</si>
  <si>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</si>
  <si>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</si>
  <si>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</si>
  <si>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</si>
  <si>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</si>
  <si>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</si>
  <si>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</si>
  <si>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</si>
  <si>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</si>
  <si>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</si>
  <si>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</si>
  <si>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</si>
  <si>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</si>
  <si>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</si>
  <si>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</si>
  <si>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</si>
  <si>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</si>
  <si>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</si>
  <si>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</si>
  <si>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</si>
  <si>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</si>
  <si>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</si>
  <si>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</si>
  <si>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</si>
  <si>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</si>
  <si>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</si>
  <si>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</si>
  <si>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</si>
  <si>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</si>
  <si>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</si>
  <si>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</si>
  <si>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</si>
  <si>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</si>
  <si>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</si>
  <si>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</si>
  <si>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</si>
  <si>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</si>
  <si>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</si>
  <si>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</si>
  <si>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</si>
  <si>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</si>
  <si>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</si>
  <si>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</si>
  <si>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</si>
  <si>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</si>
  <si>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</si>
  <si>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</si>
  <si>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</si>
  <si>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</si>
  <si>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</si>
  <si>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</si>
  <si>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</si>
  <si>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</si>
  <si>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</si>
  <si>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</si>
  <si>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</si>
  <si>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</si>
  <si>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</si>
  <si>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</si>
  <si>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</si>
  <si>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</si>
  <si>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</si>
  <si>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</si>
  <si>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</si>
  <si>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</si>
  <si>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</si>
  <si>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</si>
  <si>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</si>
  <si>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</si>
  <si>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</si>
  <si>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</si>
  <si>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</si>
  <si>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</si>
  <si>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</si>
  <si>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</si>
  <si>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</si>
  <si>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</si>
  <si>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</si>
  <si>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</si>
  <si>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</si>
  <si>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</si>
  <si>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</si>
  <si>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</si>
  <si>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</si>
  <si>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</si>
  <si>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</si>
  <si>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</si>
  <si>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</si>
  <si>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</si>
  <si>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</si>
  <si>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</si>
  <si>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</si>
  <si>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</si>
  <si>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</si>
  <si>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</si>
  <si>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</si>
  <si>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</si>
  <si>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</si>
  <si>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</si>
  <si>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</si>
  <si>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</si>
  <si>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</si>
  <si>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</si>
  <si>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</si>
  <si>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</si>
  <si>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</si>
  <si>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</si>
  <si>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</si>
  <si>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</si>
  <si>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</si>
  <si>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</si>
  <si>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</si>
  <si>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</si>
  <si>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</si>
  <si>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</si>
  <si>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</si>
  <si>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</si>
  <si>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</si>
  <si>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</si>
  <si>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</si>
  <si>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</si>
  <si>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</si>
  <si>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</si>
  <si>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</si>
  <si>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</si>
  <si>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</si>
  <si>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</si>
  <si>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</si>
  <si>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</si>
  <si>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</si>
  <si>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</si>
  <si>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</si>
  <si>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</si>
  <si>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</si>
  <si>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</si>
  <si>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</si>
  <si>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</si>
  <si>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</si>
  <si>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</si>
  <si>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</si>
  <si>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</si>
  <si>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</si>
  <si>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</si>
  <si>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</si>
  <si>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</si>
  <si>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</si>
  <si>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</si>
  <si>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</si>
  <si>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</si>
  <si>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</si>
  <si>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</si>
  <si>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</si>
  <si>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</si>
  <si>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</si>
  <si>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</si>
  <si>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</si>
  <si>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</si>
  <si>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</si>
  <si>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</si>
  <si>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</si>
  <si>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</si>
  <si>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</si>
  <si>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</si>
  <si>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</si>
  <si>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</si>
  <si>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</si>
  <si>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</si>
  <si>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</si>
  <si>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</si>
  <si>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</si>
  <si>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</si>
  <si>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</si>
  <si>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</si>
  <si>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</si>
  <si>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</si>
  <si>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</si>
  <si>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</si>
  <si>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</si>
  <si>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</si>
  <si>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</si>
  <si>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</si>
  <si>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</si>
  <si>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</si>
  <si>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</si>
  <si>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</si>
  <si>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</si>
  <si>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</si>
  <si>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</si>
  <si>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</si>
  <si>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</si>
  <si>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</si>
  <si>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</si>
  <si>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</si>
  <si>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</si>
  <si>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</si>
  <si>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</si>
  <si>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</si>
  <si>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</si>
  <si>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</si>
  <si>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</si>
  <si>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</si>
  <si>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</si>
  <si>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</si>
  <si>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</si>
  <si>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</si>
  <si>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</si>
  <si>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</si>
  <si>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</si>
  <si>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</si>
  <si>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</si>
  <si>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</si>
  <si>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</si>
  <si>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</si>
  <si>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</si>
  <si>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</si>
  <si>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</si>
  <si>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</si>
  <si>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</si>
  <si>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</si>
  <si>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</si>
  <si>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</si>
  <si>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</si>
  <si>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</si>
  <si>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</si>
  <si>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</si>
  <si>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</si>
  <si>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</si>
  <si>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</si>
  <si>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</si>
  <si>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</si>
  <si>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</si>
  <si>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</si>
  <si>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</si>
  <si>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</si>
  <si>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</si>
  <si>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</si>
  <si>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</si>
  <si>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</si>
  <si>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</si>
  <si>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</si>
  <si>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</si>
  <si>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</si>
  <si>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</si>
  <si>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</si>
  <si>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</si>
  <si>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</si>
  <si>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</si>
  <si>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</si>
  <si>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</si>
  <si>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</si>
  <si>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</si>
  <si>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</si>
  <si>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</si>
  <si>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</si>
  <si>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</si>
  <si>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</si>
  <si>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</si>
  <si>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</si>
  <si>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</si>
  <si>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</si>
  <si>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</si>
  <si>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</si>
  <si>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</si>
  <si>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</si>
  <si>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</si>
  <si>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</si>
  <si>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</si>
  <si>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</si>
  <si>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</si>
  <si>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</si>
  <si>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</si>
  <si>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</si>
  <si>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</si>
  <si>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</si>
  <si>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</si>
  <si>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</si>
  <si>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</si>
  <si>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</si>
  <si>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</si>
  <si>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</si>
  <si>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</si>
  <si>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</si>
  <si>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</si>
  <si>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</si>
  <si>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</si>
  <si>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</si>
  <si>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</si>
  <si>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</si>
  <si>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</si>
  <si>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</si>
  <si>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</si>
  <si>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</si>
  <si>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</si>
  <si>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</si>
  <si>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</si>
  <si>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</si>
  <si>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</si>
  <si>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</si>
  <si>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</si>
  <si>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</si>
  <si>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</si>
  <si>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</si>
  <si>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</si>
  <si>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</si>
  <si>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</si>
  <si>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</si>
  <si>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</si>
  <si>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</si>
  <si>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</si>
  <si>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</si>
  <si>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</si>
  <si>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</si>
  <si>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</si>
  <si>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</si>
  <si>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</si>
  <si>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</si>
  <si>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</si>
  <si>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</si>
  <si>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</si>
  <si>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</si>
  <si>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</si>
  <si>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</si>
  <si>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</si>
  <si>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</si>
  <si>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</si>
  <si>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</si>
  <si>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</si>
  <si>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</si>
  <si>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</si>
  <si>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</si>
  <si>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</si>
  <si>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</si>
  <si>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</si>
  <si>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</si>
  <si>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</si>
  <si>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</si>
  <si>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</si>
  <si>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</si>
  <si>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</si>
  <si>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</si>
  <si>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</si>
  <si>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</si>
  <si>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</si>
  <si>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</si>
  <si>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</si>
  <si>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</si>
  <si>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</si>
  <si>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</si>
  <si>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</si>
  <si>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</si>
  <si>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</si>
  <si>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</si>
  <si>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</si>
  <si>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</si>
  <si>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</si>
  <si>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</si>
  <si>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</si>
  <si>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</si>
  <si>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</si>
  <si>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11-015-8010-60</t>
  </si>
  <si>
    <t>COLES AND CUMBERLAND</t>
  </si>
  <si>
    <t>5837 PARK DRIVE</t>
  </si>
  <si>
    <t>CHARLESTON</t>
  </si>
  <si>
    <t>X</t>
  </si>
  <si>
    <t>TONY REELEY</t>
  </si>
  <si>
    <t>TREELEY@EIASE.COM</t>
  </si>
  <si>
    <t xml:space="preserve">WEST &amp; COMPANY, LLC </t>
  </si>
  <si>
    <t>DIANA R. SMITH</t>
  </si>
  <si>
    <t>613 BROADWAY AVENUE</t>
  </si>
  <si>
    <t>MATTOON</t>
  </si>
  <si>
    <t>IL</t>
  </si>
  <si>
    <t>(217)235-4747</t>
  </si>
  <si>
    <t>(217)235-4704</t>
  </si>
  <si>
    <t>066-003239</t>
  </si>
  <si>
    <t>DSMITH@WESTCPA.COM</t>
  </si>
  <si>
    <t>US Bank Equipment Finance</t>
  </si>
  <si>
    <t>Capital Lease</t>
  </si>
  <si>
    <t>(217)-348-7700</t>
  </si>
  <si>
    <t>(217)348-7704</t>
  </si>
  <si>
    <t>West &amp; Company, LLC</t>
  </si>
  <si>
    <t>x</t>
  </si>
  <si>
    <t>Altamont CUSD #10; Arcola CUSD #306; Arthur CUSD #305</t>
  </si>
  <si>
    <t>Shiloh CUSD #1; Stew-Strasburg CUSD #5A; Sullivan CUSD #300; Teutopolis CUSD #50; Tuscola CUSD #301; Villa Grove CUSD #302; Windsor CUSD #1</t>
  </si>
  <si>
    <t>STATEMENT OF REVENUES</t>
  </si>
  <si>
    <t>EDUCATIONAL FUND</t>
  </si>
  <si>
    <t>PAGE 11, ACCT #1999, OTHER LOCAL REVENUES</t>
  </si>
  <si>
    <t>E-RATE REBATE</t>
  </si>
  <si>
    <t>OTHER MISCELLANEOUS REVENUE</t>
  </si>
  <si>
    <t>PAGE 14, ACCT. #4999, OTHER RESTRICTED REVENUE FROM FEDERAL SOURCES</t>
  </si>
  <si>
    <t>REVENUE FROM DEPARTMENT OF HUMAN SERVICES - STEP BASE PLUS PERFORMANCE</t>
  </si>
  <si>
    <t>U.S. Department of Agriculture</t>
  </si>
  <si>
    <t>passed through Illinois State Board of Education</t>
  </si>
  <si>
    <t>Child Nutrition Cluster:</t>
  </si>
  <si>
    <t>Total U.S. Department of Agriculture</t>
  </si>
  <si>
    <t>U.S. Department of Education</t>
  </si>
  <si>
    <t>Special Education Cluster (IDEA):</t>
  </si>
  <si>
    <t>(M) IDEA Flow Through</t>
  </si>
  <si>
    <t>(M) Pre-School Flow Through</t>
  </si>
  <si>
    <t>passed through IL Department of Human Services</t>
  </si>
  <si>
    <t>Total U.S. Department of Education passed through IL Department of Human Services</t>
  </si>
  <si>
    <t xml:space="preserve">Total U.S. Department of Education </t>
  </si>
  <si>
    <t>passed through Illinois Department of Healthcare and Family Services:</t>
  </si>
  <si>
    <t>Medicaid Cluster</t>
  </si>
  <si>
    <t>Medicaid Administrative Outreach</t>
  </si>
  <si>
    <t>Total U.S. Department of Healthcare and Human Services</t>
  </si>
  <si>
    <t>Non-Cash Awards:</t>
  </si>
  <si>
    <t>Federal Commodities</t>
  </si>
  <si>
    <t>Total Revenues and Expenditures</t>
  </si>
  <si>
    <t>U.S. Department of Health and Human Services</t>
  </si>
  <si>
    <t>84.027A</t>
  </si>
  <si>
    <t>84.173A</t>
  </si>
  <si>
    <t>16-4210-00</t>
  </si>
  <si>
    <t>16-4220-00</t>
  </si>
  <si>
    <t>Unmodified</t>
  </si>
  <si>
    <t xml:space="preserve">IDEA Flow Through </t>
  </si>
  <si>
    <t>Preschool Flow Through</t>
  </si>
  <si>
    <t>The accompanying Schedule of Expenditures of Federal Awards includes the federal grant activity of Eastern Illinois Area of Special Education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</si>
  <si>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following amounts were expended in the form of non-cash assistance by Eastern Illinois Area of Special Education and are included in the Schedule of Expenditures of Federal Awards:</t>
  </si>
  <si>
    <t>IDEA Flow Through/ Altamont CUSD #10</t>
  </si>
  <si>
    <t>IDEA Flow Through/ Beecher City CUSD #20</t>
  </si>
  <si>
    <t>IDEA Flow Through/ Casey - Westfield CUSD #C-4</t>
  </si>
  <si>
    <t>IDEA Flow Through/ Charleston CUSD #1</t>
  </si>
  <si>
    <t>IDEA Flow Through/ Cumberland CUSD #77</t>
  </si>
  <si>
    <t>IDEA Flow Through/ Edgar County CUSD #6</t>
  </si>
  <si>
    <t>IDEA Flow Through/ Effingham CUSD #40</t>
  </si>
  <si>
    <t>IDEA Flow Through/ Kansas CUSD #3</t>
  </si>
  <si>
    <t>IDEA Flow Through/ Marshall CUSD #C-2</t>
  </si>
  <si>
    <t>IDEA Flow Through/ Martinsville CUSD #C-3</t>
  </si>
  <si>
    <t>IDEA Flow Through/ Mattoon CUSD #2</t>
  </si>
  <si>
    <t>IDEA Flow Through/ Neoga CUSD #3</t>
  </si>
  <si>
    <t>IDEA Flow Through/ Okaw Valley CUSD #302</t>
  </si>
  <si>
    <t>IDEA Flow Through/ Paris Crestwood CUSD #4</t>
  </si>
  <si>
    <t>IDEA Flow Through/ Paris Union CUSD #95</t>
  </si>
  <si>
    <t>IDEA Flow Through/ Shelbyville CUSD #4</t>
  </si>
  <si>
    <t>IDEA Flow Through/ Shiloh CUSD #1</t>
  </si>
  <si>
    <t>IDEA Flow Through/ Stewardson-Strasburg CUSD #5A</t>
  </si>
  <si>
    <t>IDEA Flow Through/ Sullivan CUSD #300</t>
  </si>
  <si>
    <t>IDEA Flow Through/ Teutopolis CUSD #50</t>
  </si>
  <si>
    <t>IDEA Flow Through/ Tuscola CUSD #301</t>
  </si>
  <si>
    <t>IDEA Flow Through/ Villa Grove CUSD #302</t>
  </si>
  <si>
    <t>IDEA Flow Through/ Windsor CUSD #1</t>
  </si>
  <si>
    <t>N/A</t>
  </si>
  <si>
    <t>RBEEVER@EIASE.COM</t>
  </si>
  <si>
    <t>Kansas CUSD #3; Marshall CUSD #C-2; Martinsville CUSD #C-3; Mattoon CUSD #2; Neoga CUSD #3; Oakland CUSD #5; Okaw Valley CUSD #302; Paris CUSD #4; Paris CUSD #95; Shelbyville CUSD #4;</t>
  </si>
  <si>
    <t>Of the federal expenditures presented in the schedule, Eastern Illinois Area of Special Education provided federal awards to subrecipients as follows:</t>
  </si>
  <si>
    <t xml:space="preserve">        Total</t>
  </si>
  <si>
    <t>17-4210-00</t>
  </si>
  <si>
    <t>17-4220-00</t>
  </si>
  <si>
    <t>46CVF00003</t>
  </si>
  <si>
    <t xml:space="preserve">   NONE</t>
  </si>
  <si>
    <t>Line 26: Beecher City CUSD #20; Casey-Westfield CUSD #C-4; Charleston CUSD #1; Cowden-Herrick CUSD #3-A, Cumberland CUSD #77, Dieterich CUSD #30; Edgar County CUSD #6; Effingham CUSD #40;</t>
  </si>
  <si>
    <t>17-4600-00</t>
  </si>
  <si>
    <t>17-4620-00</t>
  </si>
  <si>
    <t>Total U.S. Department of Education passed through ISBE</t>
  </si>
  <si>
    <t xml:space="preserve">1. Two governing board members did not file economic statements of interest.  This is included in the management letter                   of comments.                                                                                                                                                                                                                        23. The financial statements were not prepared in accordance with generally accepted accounting principles.  They were                                                     prepared in accordance with regulatory reporting requirements established by ISBE.    </t>
  </si>
  <si>
    <t>Rehabilitation Services Vocational Rehabilitation Grants to States</t>
  </si>
  <si>
    <t xml:space="preserve">Illinois State Board of Education Pre-School Flow Through Program  </t>
  </si>
  <si>
    <t>audit adjustment made subsequent to the date of the financial statements</t>
  </si>
  <si>
    <t>Eastern IL Area of SpED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</si>
</sst>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0.0%"/>
  </numFmts>
  <fonts count="12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
      <left/>
      <right/>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21" fillId="0" borderId="0" applyFont="0" applyFill="0" applyBorder="0" applyAlignment="0" applyProtection="0"/>
  </cellStyleXfs>
  <cellXfs count="260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0" fontId="0" fillId="0" borderId="0" xfId="0" applyAlignment="1">
      <alignment horizontal="left" indent="1"/>
    </xf>
    <xf numFmtId="180" fontId="0" fillId="0" borderId="0" xfId="0" applyNumberFormat="1"/>
    <xf numFmtId="41" fontId="0" fillId="0" borderId="0" xfId="0" applyNumberFormat="1"/>
    <xf numFmtId="180" fontId="0" fillId="0" borderId="0" xfId="17" applyNumberFormat="1" applyFont="1"/>
    <xf numFmtId="41" fontId="0" fillId="0" borderId="81" xfId="0" applyNumberFormat="1" applyBorder="1"/>
    <xf numFmtId="180" fontId="0" fillId="0" borderId="166" xfId="17" applyNumberFormat="1" applyFont="1" applyBorder="1"/>
    <xf numFmtId="3" fontId="4"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2"/>
      <protection locked="0"/>
    </xf>
    <xf numFmtId="3" fontId="4" fillId="0" borderId="22" xfId="3" applyNumberFormat="1" applyFont="1" applyBorder="1" applyAlignment="1" applyProtection="1">
      <alignment horizontal="left" vertical="center" wrapText="1" indent="3"/>
      <protection locked="0"/>
    </xf>
    <xf numFmtId="3" fontId="4" fillId="0" borderId="22" xfId="3" applyNumberFormat="1" applyFont="1" applyBorder="1" applyAlignment="1" applyProtection="1">
      <alignment horizontal="left" vertical="center" wrapText="1" indent="4"/>
      <protection locked="0"/>
    </xf>
    <xf numFmtId="181" fontId="5" fillId="0" borderId="80" xfId="3" applyNumberFormat="1" applyFont="1" applyBorder="1" applyProtection="1"/>
    <xf numFmtId="0" fontId="5" fillId="0" borderId="75" xfId="3"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73" xfId="3" applyFont="1" applyFill="1" applyBorder="1" applyAlignment="1" applyProtection="1">
      <alignment horizontal="center"/>
    </xf>
    <xf numFmtId="42" fontId="0" fillId="0" borderId="165" xfId="0" applyNumberFormat="1" applyBorder="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108" fillId="0" borderId="150" xfId="14" applyFont="1" applyBorder="1" applyAlignment="1">
      <alignment horizontal="center" vertical="center" wrapText="1"/>
    </xf>
    <xf numFmtId="0" fontId="108" fillId="0" borderId="0" xfId="14" applyFont="1" applyAlignment="1">
      <alignment horizontal="center" vertical="center" wrapText="1"/>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indent="1"/>
      <protection locked="0"/>
    </xf>
    <xf numFmtId="0" fontId="4" fillId="0" borderId="79" xfId="3" applyFont="1" applyBorder="1" applyAlignment="1" applyProtection="1">
      <alignment horizontal="left" vertical="center" indent="1"/>
      <protection locked="0"/>
    </xf>
    <xf numFmtId="0" fontId="4" fillId="0" borderId="163" xfId="3" applyFont="1" applyBorder="1" applyAlignment="1" applyProtection="1">
      <alignment horizontal="left" vertical="center" indent="1"/>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133350</xdr:colOff>
          <xdr:row>2</xdr:row>
          <xdr:rowOff>9525</xdr:rowOff>
        </xdr:from>
        <xdr:to>
          <xdr:col>0</xdr:col>
          <xdr:colOff>323850</xdr:colOff>
          <xdr:row>2</xdr:row>
          <xdr:rowOff>161925</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6025" name="Object 9" hidden="1">
              <a:extLst>
                <a:ext uri="{63B3BB69-23CF-44E3-9099-C40C66FF867C}">
                  <a14:compatExt spid="_x0000_s8602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990600</xdr:colOff>
          <xdr:row>1</xdr:row>
          <xdr:rowOff>0</xdr:rowOff>
        </xdr:from>
        <xdr:to>
          <xdr:col>0</xdr:col>
          <xdr:colOff>1905000</xdr:colOff>
          <xdr:row>5</xdr:row>
          <xdr:rowOff>38100</xdr:rowOff>
        </xdr:to>
        <xdr:sp macro="" textlink="">
          <xdr:nvSpPr>
            <xdr:cNvPr id="86026" name="Object 10" hidden="1">
              <a:extLst>
                <a:ext uri="{63B3BB69-23CF-44E3-9099-C40C66FF867C}">
                  <a14:compatExt spid="_x0000_s8602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1990725</xdr:colOff>
          <xdr:row>1</xdr:row>
          <xdr:rowOff>9525</xdr:rowOff>
        </xdr:from>
        <xdr:to>
          <xdr:col>1</xdr:col>
          <xdr:colOff>9525</xdr:colOff>
          <xdr:row>5</xdr:row>
          <xdr:rowOff>47625</xdr:rowOff>
        </xdr:to>
        <xdr:sp macro="" textlink="">
          <xdr:nvSpPr>
            <xdr:cNvPr id="86027" name="Object 11" hidden="1">
              <a:extLst>
                <a:ext uri="{63B3BB69-23CF-44E3-9099-C40C66FF867C}">
                  <a14:compatExt spid="_x0000_s8602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1</xdr:row>
          <xdr:rowOff>19050</xdr:rowOff>
        </xdr:from>
        <xdr:to>
          <xdr:col>2</xdr:col>
          <xdr:colOff>371475</xdr:colOff>
          <xdr:row>5</xdr:row>
          <xdr:rowOff>57150</xdr:rowOff>
        </xdr:to>
        <xdr:sp macro="" textlink="">
          <xdr:nvSpPr>
            <xdr:cNvPr id="86028" name="Object 12" hidden="1">
              <a:extLst>
                <a:ext uri="{63B3BB69-23CF-44E3-9099-C40C66FF867C}">
                  <a14:compatExt spid="_x0000_s8602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133350</xdr:rowOff>
        </xdr:from>
        <xdr:to>
          <xdr:col>0</xdr:col>
          <xdr:colOff>914400</xdr:colOff>
          <xdr:row>10</xdr:row>
          <xdr:rowOff>9525</xdr:rowOff>
        </xdr:to>
        <xdr:sp macro="" textlink="">
          <xdr:nvSpPr>
            <xdr:cNvPr id="86029" name="Object 13" hidden="1">
              <a:extLst>
                <a:ext uri="{63B3BB69-23CF-44E3-9099-C40C66FF867C}">
                  <a14:compatExt spid="_x0000_s860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1009650</xdr:colOff>
          <xdr:row>6</xdr:row>
          <xdr:rowOff>0</xdr:rowOff>
        </xdr:from>
        <xdr:to>
          <xdr:col>0</xdr:col>
          <xdr:colOff>1924050</xdr:colOff>
          <xdr:row>10</xdr:row>
          <xdr:rowOff>38100</xdr:rowOff>
        </xdr:to>
        <xdr:sp macro="" textlink="">
          <xdr:nvSpPr>
            <xdr:cNvPr id="86030" name="Object 14" hidden="1">
              <a:extLst>
                <a:ext uri="{63B3BB69-23CF-44E3-9099-C40C66FF867C}">
                  <a14:compatExt spid="_x0000_s860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1990725</xdr:colOff>
          <xdr:row>6</xdr:row>
          <xdr:rowOff>9525</xdr:rowOff>
        </xdr:from>
        <xdr:to>
          <xdr:col>1</xdr:col>
          <xdr:colOff>9525</xdr:colOff>
          <xdr:row>10</xdr:row>
          <xdr:rowOff>47625</xdr:rowOff>
        </xdr:to>
        <xdr:sp macro="" textlink="">
          <xdr:nvSpPr>
            <xdr:cNvPr id="86031" name="Object 15" hidden="1">
              <a:extLst>
                <a:ext uri="{63B3BB69-23CF-44E3-9099-C40C66FF867C}">
                  <a14:compatExt spid="_x0000_s860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oneCellAnchor>
    <xdr:from>
      <xdr:col>5</xdr:col>
      <xdr:colOff>390525</xdr:colOff>
      <xdr:row>86</xdr:row>
      <xdr:rowOff>76200</xdr:rowOff>
    </xdr:from>
    <xdr:ext cx="184731" cy="264560"/>
    <xdr:sp macro="" textlink="">
      <xdr:nvSpPr>
        <xdr:cNvPr id="2" name="TextBox 1"/>
        <xdr:cNvSpPr txBox="1"/>
      </xdr:nvSpPr>
      <xdr:spPr>
        <a:xfrm>
          <a:off x="7696200" y="937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6" Type="http://schemas.openxmlformats.org/officeDocument/2006/relationships/drawing" Target="../drawings/drawing4.xm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54" t="s">
        <v>466</v>
      </c>
      <c r="J1" s="2155"/>
      <c r="K1" s="2155"/>
      <c r="L1" s="2155"/>
      <c r="M1" s="2155"/>
      <c r="N1" s="2155"/>
      <c r="O1" s="2155"/>
      <c r="P1" s="2155"/>
      <c r="Q1" s="2155"/>
      <c r="R1" s="2155"/>
      <c r="S1" s="2155"/>
    </row>
    <row r="2" spans="1:28" ht="12" customHeight="1" x14ac:dyDescent="0.2">
      <c r="A2" s="201" t="s">
        <v>1865</v>
      </c>
      <c r="D2" s="202"/>
      <c r="I2" s="2156" t="s">
        <v>1133</v>
      </c>
      <c r="J2" s="2155"/>
      <c r="K2" s="2155"/>
      <c r="L2" s="2155"/>
      <c r="M2" s="2155"/>
      <c r="N2" s="2155"/>
      <c r="O2" s="2155"/>
      <c r="P2" s="2155"/>
      <c r="Q2" s="2155"/>
      <c r="R2" s="2155"/>
      <c r="S2" s="2155"/>
    </row>
    <row r="3" spans="1:28" ht="12" customHeight="1" x14ac:dyDescent="0.2">
      <c r="A3" s="1816" t="s">
        <v>1947</v>
      </c>
      <c r="B3" s="1817"/>
      <c r="C3" s="1817"/>
      <c r="D3" s="1818"/>
      <c r="I3" s="2156" t="s">
        <v>55</v>
      </c>
      <c r="J3" s="2155"/>
      <c r="K3" s="2155"/>
      <c r="L3" s="2155"/>
      <c r="M3" s="2155"/>
      <c r="N3" s="2155"/>
      <c r="O3" s="2155"/>
      <c r="P3" s="2155"/>
      <c r="Q3" s="2155"/>
      <c r="R3" s="2155"/>
      <c r="S3" s="2155"/>
    </row>
    <row r="4" spans="1:28" ht="12" customHeight="1" x14ac:dyDescent="0.2">
      <c r="A4" s="191"/>
      <c r="I4" s="2156" t="s">
        <v>604</v>
      </c>
      <c r="J4" s="2155"/>
      <c r="K4" s="2155"/>
      <c r="L4" s="2155"/>
      <c r="M4" s="2155"/>
      <c r="N4" s="2155"/>
      <c r="O4" s="2155"/>
      <c r="P4" s="2155"/>
      <c r="Q4" s="2155"/>
      <c r="R4" s="2155"/>
      <c r="S4" s="2155"/>
    </row>
    <row r="5" spans="1:28" ht="14.1" customHeight="1" x14ac:dyDescent="0.2">
      <c r="B5" s="442"/>
      <c r="C5" s="178" t="s">
        <v>1061</v>
      </c>
      <c r="D5" s="362"/>
      <c r="E5" s="362"/>
      <c r="H5" s="192"/>
      <c r="I5" s="2164" t="s">
        <v>769</v>
      </c>
      <c r="J5" s="2163"/>
      <c r="K5" s="2163"/>
      <c r="L5" s="2163"/>
      <c r="M5" s="2163"/>
      <c r="N5" s="2163"/>
      <c r="O5" s="2163"/>
      <c r="P5" s="2163"/>
      <c r="Q5" s="2163"/>
      <c r="R5" s="2163"/>
      <c r="S5" s="2163"/>
    </row>
    <row r="6" spans="1:28" ht="14.1" customHeight="1" x14ac:dyDescent="0.2">
      <c r="B6" s="442" t="s">
        <v>2096</v>
      </c>
      <c r="C6" s="178" t="s">
        <v>1062</v>
      </c>
      <c r="D6" s="362"/>
      <c r="E6" s="362"/>
      <c r="I6" s="2162" t="s">
        <v>1029</v>
      </c>
      <c r="J6" s="2163"/>
      <c r="K6" s="2163"/>
      <c r="L6" s="2163"/>
      <c r="M6" s="2163"/>
      <c r="N6" s="2163"/>
      <c r="O6" s="2163"/>
      <c r="P6" s="2163"/>
      <c r="Q6" s="2163"/>
      <c r="R6" s="2163"/>
      <c r="S6" s="2163"/>
    </row>
    <row r="7" spans="1:28" ht="12.2" customHeight="1" x14ac:dyDescent="0.2">
      <c r="I7" s="2157">
        <v>42916</v>
      </c>
      <c r="J7" s="2158"/>
      <c r="K7" s="2158"/>
      <c r="L7" s="2158"/>
      <c r="M7" s="2158"/>
      <c r="N7" s="2158"/>
      <c r="O7" s="2158"/>
      <c r="P7" s="2158"/>
      <c r="Q7" s="2158"/>
      <c r="R7" s="2158"/>
      <c r="S7" s="2158"/>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9" t="s">
        <v>763</v>
      </c>
      <c r="J9" s="2160"/>
      <c r="K9" s="2160"/>
      <c r="L9" s="2160"/>
      <c r="M9" s="2160"/>
      <c r="N9" s="2160"/>
      <c r="O9" s="2160"/>
      <c r="P9" s="2160"/>
      <c r="Q9" s="2160"/>
      <c r="R9" s="2160"/>
      <c r="S9" s="2161"/>
      <c r="T9" s="2175" t="s">
        <v>613</v>
      </c>
      <c r="U9" s="2176"/>
      <c r="V9" s="2176"/>
      <c r="W9" s="2176"/>
      <c r="X9" s="2176"/>
      <c r="Y9" s="2176"/>
      <c r="Z9" s="2176"/>
      <c r="AA9" s="2177"/>
    </row>
    <row r="10" spans="1:28" ht="13.5" customHeight="1" x14ac:dyDescent="0.2">
      <c r="A10" s="2182" t="s">
        <v>764</v>
      </c>
      <c r="B10" s="2183"/>
      <c r="C10" s="2183"/>
      <c r="D10" s="2183"/>
      <c r="E10" s="2183"/>
      <c r="F10" s="2183"/>
      <c r="G10" s="2183"/>
      <c r="H10" s="2184"/>
      <c r="I10" s="182"/>
      <c r="J10" s="183"/>
      <c r="K10" s="181"/>
      <c r="R10" s="183"/>
      <c r="S10" s="183"/>
      <c r="T10" s="2178"/>
      <c r="U10" s="2163"/>
      <c r="V10" s="2163"/>
      <c r="W10" s="2163"/>
      <c r="X10" s="2163"/>
      <c r="Y10" s="2163"/>
      <c r="Z10" s="2163"/>
      <c r="AA10" s="2169"/>
    </row>
    <row r="11" spans="1:28" ht="14.25" customHeight="1" x14ac:dyDescent="0.2">
      <c r="A11" s="2185" t="s">
        <v>1109</v>
      </c>
      <c r="B11" s="2186"/>
      <c r="C11" s="2186"/>
      <c r="D11" s="2186"/>
      <c r="E11" s="2186"/>
      <c r="F11" s="2186"/>
      <c r="G11" s="2186"/>
      <c r="H11" s="2187"/>
      <c r="I11" s="180"/>
      <c r="J11" s="343"/>
      <c r="K11" s="180"/>
      <c r="O11" s="1702"/>
      <c r="P11" s="378" t="s">
        <v>223</v>
      </c>
      <c r="Q11" s="183"/>
      <c r="R11" s="181"/>
      <c r="S11" s="180"/>
      <c r="T11" s="2179"/>
      <c r="U11" s="2180"/>
      <c r="V11" s="2180"/>
      <c r="W11" s="2180"/>
      <c r="X11" s="2180"/>
      <c r="Y11" s="2180"/>
      <c r="Z11" s="2180"/>
      <c r="AA11" s="2181"/>
    </row>
    <row r="12" spans="1:28" ht="13.5" customHeight="1" x14ac:dyDescent="0.2">
      <c r="A12" s="363" t="s">
        <v>1078</v>
      </c>
      <c r="B12" s="345"/>
      <c r="C12" s="345"/>
      <c r="D12" s="345"/>
      <c r="E12" s="345"/>
      <c r="F12" s="345"/>
      <c r="G12" s="345"/>
      <c r="H12" s="273"/>
      <c r="I12" s="182"/>
      <c r="J12" s="183"/>
      <c r="K12" s="181"/>
      <c r="O12" s="1703" t="s">
        <v>2096</v>
      </c>
      <c r="P12" s="378" t="s">
        <v>224</v>
      </c>
      <c r="Q12" s="343"/>
      <c r="R12" s="183"/>
      <c r="S12" s="183"/>
      <c r="T12" s="363" t="s">
        <v>302</v>
      </c>
      <c r="U12" s="271"/>
      <c r="V12" s="271"/>
      <c r="W12" s="271"/>
      <c r="X12" s="271"/>
      <c r="Y12" s="199"/>
      <c r="Z12" s="199"/>
      <c r="AA12" s="200"/>
    </row>
    <row r="13" spans="1:28" ht="13.5" customHeight="1" x14ac:dyDescent="0.2">
      <c r="A13" s="2188" t="s">
        <v>2092</v>
      </c>
      <c r="B13" s="2189"/>
      <c r="C13" s="2189"/>
      <c r="D13" s="2189"/>
      <c r="E13" s="2189"/>
      <c r="F13" s="2189"/>
      <c r="G13" s="2189"/>
      <c r="H13" s="2190"/>
      <c r="I13" s="184"/>
      <c r="J13" s="183"/>
      <c r="K13" s="181"/>
      <c r="L13" s="183"/>
      <c r="M13" s="183"/>
      <c r="N13" s="183"/>
      <c r="O13" s="183"/>
      <c r="P13" s="183"/>
      <c r="Q13" s="183"/>
      <c r="R13" s="183"/>
      <c r="S13" s="183"/>
      <c r="T13" s="2193" t="s">
        <v>2099</v>
      </c>
      <c r="U13" s="2194"/>
      <c r="V13" s="2194"/>
      <c r="W13" s="2194"/>
      <c r="X13" s="2194"/>
      <c r="Y13" s="2195"/>
      <c r="Z13" s="2195"/>
      <c r="AA13" s="2196"/>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42" t="s">
        <v>2093</v>
      </c>
      <c r="B15" s="2191"/>
      <c r="C15" s="2191"/>
      <c r="D15" s="2191"/>
      <c r="E15" s="2191"/>
      <c r="F15" s="2191"/>
      <c r="G15" s="2191"/>
      <c r="H15" s="2192"/>
      <c r="T15" s="2123" t="s">
        <v>2100</v>
      </c>
      <c r="U15" s="2144"/>
      <c r="V15" s="2144"/>
      <c r="W15" s="2144"/>
      <c r="X15" s="2144"/>
      <c r="Y15" s="2197"/>
      <c r="Z15" s="2197"/>
      <c r="AA15" s="219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8" t="s">
        <v>2191</v>
      </c>
      <c r="B17" s="2149"/>
      <c r="C17" s="2149"/>
      <c r="D17" s="2149"/>
      <c r="E17" s="2149"/>
      <c r="F17" s="2149"/>
      <c r="G17" s="2149"/>
      <c r="H17" s="2174"/>
      <c r="T17" s="2202" t="s">
        <v>2101</v>
      </c>
      <c r="U17" s="2203"/>
      <c r="V17" s="2203"/>
      <c r="W17" s="2203"/>
      <c r="X17" s="2203"/>
      <c r="Y17" s="2203"/>
      <c r="Z17" s="2203"/>
      <c r="AA17" s="2204"/>
    </row>
    <row r="18" spans="1:27" ht="13.5" customHeight="1" x14ac:dyDescent="0.2">
      <c r="A18" s="363" t="s">
        <v>610</v>
      </c>
      <c r="B18" s="345"/>
      <c r="C18" s="341"/>
      <c r="D18" s="345"/>
      <c r="E18" s="345"/>
      <c r="F18" s="345"/>
      <c r="G18" s="345"/>
      <c r="H18" s="276"/>
      <c r="I18" s="2173" t="s">
        <v>765</v>
      </c>
      <c r="J18" s="2132"/>
      <c r="K18" s="2132"/>
      <c r="L18" s="2132"/>
      <c r="M18" s="2132"/>
      <c r="N18" s="2132"/>
      <c r="O18" s="2132"/>
      <c r="P18" s="2132"/>
      <c r="Q18" s="2132"/>
      <c r="R18" s="2132"/>
      <c r="S18" s="2133"/>
      <c r="T18" s="363" t="s">
        <v>807</v>
      </c>
      <c r="U18" s="271"/>
      <c r="V18" s="341"/>
      <c r="W18" s="270"/>
      <c r="X18" s="363" t="s">
        <v>303</v>
      </c>
      <c r="Y18" s="350"/>
      <c r="Z18" s="1914" t="s">
        <v>766</v>
      </c>
      <c r="AA18" s="200"/>
    </row>
    <row r="19" spans="1:27" ht="13.5" customHeight="1" x14ac:dyDescent="0.2">
      <c r="A19" s="2142" t="s">
        <v>2094</v>
      </c>
      <c r="B19" s="2140"/>
      <c r="C19" s="2140"/>
      <c r="D19" s="2140"/>
      <c r="E19" s="2140"/>
      <c r="F19" s="2140"/>
      <c r="G19" s="2140"/>
      <c r="H19" s="2122"/>
      <c r="I19" s="183"/>
      <c r="J19" s="377"/>
      <c r="K19" s="194"/>
      <c r="L19" s="192"/>
      <c r="M19" s="652" t="s">
        <v>355</v>
      </c>
      <c r="P19" s="180"/>
      <c r="Q19" s="180"/>
      <c r="R19" s="180"/>
      <c r="S19" s="184"/>
      <c r="T19" s="2142" t="s">
        <v>2102</v>
      </c>
      <c r="U19" s="2121"/>
      <c r="V19" s="2121"/>
      <c r="W19" s="2122"/>
      <c r="X19" s="2139" t="s">
        <v>2103</v>
      </c>
      <c r="Y19" s="2201"/>
      <c r="Z19" s="2199">
        <v>61938</v>
      </c>
      <c r="AA19" s="2200"/>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5" t="s">
        <v>1080</v>
      </c>
      <c r="Z20" s="199"/>
      <c r="AA20" s="200"/>
    </row>
    <row r="21" spans="1:27" ht="13.5" customHeight="1" x14ac:dyDescent="0.2">
      <c r="A21" s="2120" t="s">
        <v>2095</v>
      </c>
      <c r="B21" s="2121"/>
      <c r="C21" s="2121"/>
      <c r="D21" s="2121"/>
      <c r="E21" s="2121"/>
      <c r="F21" s="2121"/>
      <c r="G21" s="2121"/>
      <c r="H21" s="2122"/>
      <c r="I21" s="2168" t="s">
        <v>767</v>
      </c>
      <c r="J21" s="2163"/>
      <c r="K21" s="2163"/>
      <c r="L21" s="2163"/>
      <c r="M21" s="2163"/>
      <c r="N21" s="2163"/>
      <c r="O21" s="2163"/>
      <c r="P21" s="2163"/>
      <c r="Q21" s="2163"/>
      <c r="R21" s="2163"/>
      <c r="S21" s="2169"/>
      <c r="T21" s="2148" t="s">
        <v>2104</v>
      </c>
      <c r="U21" s="2208"/>
      <c r="V21" s="2208"/>
      <c r="W21" s="2208"/>
      <c r="X21" s="2213" t="s">
        <v>2105</v>
      </c>
      <c r="Y21" s="2211"/>
      <c r="Z21" s="2211"/>
      <c r="AA21" s="2212"/>
    </row>
    <row r="22" spans="1:27" ht="13.5" customHeight="1" x14ac:dyDescent="0.2">
      <c r="A22" s="365" t="s">
        <v>611</v>
      </c>
      <c r="B22" s="279"/>
      <c r="C22" s="279"/>
      <c r="D22" s="279"/>
      <c r="E22" s="279"/>
      <c r="F22" s="279"/>
      <c r="G22" s="279"/>
      <c r="H22" s="280"/>
      <c r="I22" s="2170" t="s">
        <v>1744</v>
      </c>
      <c r="J22" s="2171"/>
      <c r="K22" s="2171"/>
      <c r="L22" s="2171"/>
      <c r="M22" s="2171"/>
      <c r="N22" s="2171"/>
      <c r="O22" s="2171"/>
      <c r="P22" s="2171"/>
      <c r="Q22" s="2171"/>
      <c r="R22" s="2171"/>
      <c r="S22" s="2172"/>
      <c r="T22" s="363" t="s">
        <v>1899</v>
      </c>
      <c r="U22" s="271"/>
      <c r="V22" s="341"/>
      <c r="W22" s="271"/>
      <c r="X22" s="1915" t="s">
        <v>1573</v>
      </c>
      <c r="Z22" s="199"/>
      <c r="AA22" s="200"/>
    </row>
    <row r="23" spans="1:27" ht="13.5" customHeight="1" x14ac:dyDescent="0.2">
      <c r="A23" s="2165" t="s">
        <v>2175</v>
      </c>
      <c r="B23" s="2166"/>
      <c r="C23" s="2166"/>
      <c r="D23" s="2166"/>
      <c r="E23" s="2166"/>
      <c r="F23" s="2166"/>
      <c r="G23" s="2166"/>
      <c r="H23" s="2167"/>
      <c r="T23" s="2148" t="s">
        <v>2106</v>
      </c>
      <c r="U23" s="2208"/>
      <c r="V23" s="2208"/>
      <c r="W23" s="2208"/>
      <c r="X23" s="2210">
        <v>43373</v>
      </c>
      <c r="Y23" s="2211"/>
      <c r="Z23" s="2211"/>
      <c r="AA23" s="2212"/>
    </row>
    <row r="24" spans="1:27" ht="14.1" customHeight="1" x14ac:dyDescent="0.2">
      <c r="A24" s="366" t="s">
        <v>766</v>
      </c>
      <c r="B24" s="250"/>
      <c r="C24" s="250"/>
      <c r="D24" s="250"/>
      <c r="E24" s="250"/>
      <c r="F24" s="250"/>
      <c r="G24" s="250"/>
      <c r="H24" s="281"/>
      <c r="J24" s="1662"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20">
        <v>61920</v>
      </c>
      <c r="B25" s="2121"/>
      <c r="C25" s="2121"/>
      <c r="D25" s="2121"/>
      <c r="E25" s="2121"/>
      <c r="F25" s="2121"/>
      <c r="G25" s="2121"/>
      <c r="H25" s="2122"/>
      <c r="I25" s="653"/>
      <c r="J25" s="203"/>
      <c r="K25" s="203"/>
      <c r="L25" s="203"/>
      <c r="M25" s="203"/>
      <c r="N25" s="203"/>
      <c r="O25" s="203"/>
      <c r="P25" s="203"/>
      <c r="Q25" s="203"/>
      <c r="R25" s="203"/>
      <c r="S25" s="204"/>
      <c r="T25" s="2205" t="s">
        <v>2107</v>
      </c>
      <c r="U25" s="2206"/>
      <c r="V25" s="2206"/>
      <c r="W25" s="2206"/>
      <c r="X25" s="2206"/>
      <c r="Y25" s="2206"/>
      <c r="Z25" s="2206"/>
      <c r="AA25" s="2207"/>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0"/>
      <c r="B27" s="661"/>
      <c r="C27" s="667" t="s">
        <v>1358</v>
      </c>
      <c r="D27" s="661"/>
      <c r="E27" s="661"/>
      <c r="I27" s="2131" t="s">
        <v>1892</v>
      </c>
      <c r="J27" s="2132"/>
      <c r="K27" s="2132"/>
      <c r="L27" s="2132"/>
      <c r="M27" s="2132"/>
      <c r="N27" s="2132"/>
      <c r="O27" s="2132"/>
      <c r="P27" s="2132"/>
      <c r="Q27" s="2132"/>
      <c r="R27" s="2132"/>
      <c r="S27" s="2133"/>
      <c r="T27" s="1077"/>
      <c r="U27" s="1078"/>
      <c r="V27" s="1078"/>
      <c r="W27" s="1078"/>
      <c r="X27" s="1078"/>
      <c r="Y27" s="1078"/>
      <c r="Z27" s="1078"/>
      <c r="AA27" s="1079"/>
    </row>
    <row r="28" spans="1:27" ht="14.1" customHeight="1" x14ac:dyDescent="0.2">
      <c r="A28" s="1741"/>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1"/>
      <c r="B29" s="1083"/>
      <c r="C29" s="666" t="s">
        <v>961</v>
      </c>
      <c r="D29" s="654"/>
      <c r="E29" s="1083"/>
      <c r="F29" s="1509" t="s">
        <v>1571</v>
      </c>
      <c r="G29" s="654"/>
      <c r="I29" s="274"/>
      <c r="J29" s="1702" t="s">
        <v>2096</v>
      </c>
      <c r="K29" s="181" t="s">
        <v>656</v>
      </c>
      <c r="L29" s="390"/>
      <c r="M29" s="194" t="s">
        <v>105</v>
      </c>
      <c r="N29" s="185" t="s">
        <v>1907</v>
      </c>
      <c r="O29" s="185"/>
      <c r="P29" s="185"/>
      <c r="Q29" s="185"/>
      <c r="R29" s="185"/>
      <c r="S29" s="665"/>
      <c r="T29" s="55"/>
      <c r="U29" s="55"/>
      <c r="V29" s="55"/>
      <c r="W29" s="55"/>
      <c r="X29" s="55"/>
      <c r="Y29" s="55"/>
      <c r="Z29" s="55"/>
      <c r="AA29" s="1079"/>
    </row>
    <row r="30" spans="1:27" ht="13.5" customHeight="1" x14ac:dyDescent="0.2">
      <c r="A30" s="1742"/>
      <c r="B30" s="1083" t="s">
        <v>2096</v>
      </c>
      <c r="C30" s="666" t="s">
        <v>1360</v>
      </c>
      <c r="D30" s="181"/>
      <c r="E30" s="181"/>
      <c r="F30" s="1270"/>
      <c r="G30" s="654"/>
      <c r="H30" s="654"/>
      <c r="I30" s="274"/>
      <c r="J30" s="1702" t="s">
        <v>2096</v>
      </c>
      <c r="K30" s="181" t="s">
        <v>656</v>
      </c>
      <c r="L30" s="390"/>
      <c r="M30" s="194" t="s">
        <v>105</v>
      </c>
      <c r="N30" s="185" t="s">
        <v>1893</v>
      </c>
      <c r="O30" s="185"/>
      <c r="P30" s="185"/>
      <c r="Q30" s="185"/>
      <c r="R30" s="185"/>
      <c r="S30" s="275"/>
      <c r="T30" s="55"/>
      <c r="U30" s="55"/>
      <c r="V30" s="55"/>
      <c r="W30" s="55"/>
      <c r="X30" s="55"/>
      <c r="Y30" s="55"/>
      <c r="Z30" s="55"/>
      <c r="AA30" s="202"/>
    </row>
    <row r="31" spans="1:27" ht="13.5" customHeight="1" x14ac:dyDescent="0.2">
      <c r="A31" s="1742"/>
      <c r="B31" s="1083"/>
      <c r="C31" s="666" t="s">
        <v>1361</v>
      </c>
      <c r="D31" s="181"/>
      <c r="E31" s="181"/>
      <c r="F31" s="181"/>
      <c r="G31" s="181"/>
      <c r="H31" s="181"/>
      <c r="I31" s="274"/>
      <c r="J31" s="390"/>
      <c r="K31" s="194" t="s">
        <v>1031</v>
      </c>
      <c r="L31" s="1702" t="s">
        <v>2096</v>
      </c>
      <c r="M31" s="194" t="s">
        <v>105</v>
      </c>
      <c r="N31" s="185" t="s">
        <v>2088</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0"/>
      <c r="Q35" s="2121"/>
      <c r="R35" s="2121"/>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48" t="s">
        <v>2097</v>
      </c>
      <c r="B38" s="2149"/>
      <c r="C38" s="2149"/>
      <c r="D38" s="2149"/>
      <c r="E38" s="2149"/>
      <c r="F38" s="2121"/>
      <c r="G38" s="2121"/>
      <c r="H38" s="2122"/>
      <c r="I38" s="2143"/>
      <c r="J38" s="2144"/>
      <c r="K38" s="2144"/>
      <c r="L38" s="2144"/>
      <c r="M38" s="2144"/>
      <c r="N38" s="2144"/>
      <c r="O38" s="2144"/>
      <c r="P38" s="2124"/>
      <c r="Q38" s="2124"/>
      <c r="R38" s="2124"/>
      <c r="S38" s="2125"/>
      <c r="T38" s="2123"/>
      <c r="U38" s="2144"/>
      <c r="V38" s="2144"/>
      <c r="W38" s="2144"/>
      <c r="X38" s="2124"/>
      <c r="Y38" s="2124"/>
      <c r="Z38" s="2124"/>
      <c r="AA38" s="2125"/>
    </row>
    <row r="39" spans="1:27" ht="12" customHeight="1" x14ac:dyDescent="0.2">
      <c r="A39" s="2126" t="s">
        <v>611</v>
      </c>
      <c r="B39" s="2127"/>
      <c r="C39" s="341"/>
      <c r="D39" s="338"/>
      <c r="E39" s="338"/>
      <c r="F39" s="348"/>
      <c r="G39" s="338"/>
      <c r="H39" s="276"/>
      <c r="I39" s="2126" t="s">
        <v>611</v>
      </c>
      <c r="J39" s="2127"/>
      <c r="K39" s="2127"/>
      <c r="L39" s="2127"/>
      <c r="M39" s="2127"/>
      <c r="N39" s="335"/>
      <c r="O39" s="341"/>
      <c r="P39" s="341"/>
      <c r="Q39" s="347"/>
      <c r="R39" s="341"/>
      <c r="S39" s="276"/>
      <c r="T39" s="341" t="s">
        <v>611</v>
      </c>
      <c r="U39" s="271"/>
      <c r="V39" s="341"/>
      <c r="W39" s="270"/>
      <c r="X39" s="347"/>
      <c r="Y39" s="199"/>
      <c r="Z39" s="199"/>
      <c r="AA39" s="200"/>
    </row>
    <row r="40" spans="1:27" ht="13.5" customHeight="1" x14ac:dyDescent="0.2">
      <c r="A40" s="2134" t="s">
        <v>2098</v>
      </c>
      <c r="B40" s="2135"/>
      <c r="C40" s="2136"/>
      <c r="D40" s="2136"/>
      <c r="E40" s="2136"/>
      <c r="F40" s="2137"/>
      <c r="G40" s="2137"/>
      <c r="H40" s="2138"/>
      <c r="I40" s="2151"/>
      <c r="J40" s="2152"/>
      <c r="K40" s="2152"/>
      <c r="L40" s="2152"/>
      <c r="M40" s="2152"/>
      <c r="N40" s="2152"/>
      <c r="O40" s="2152"/>
      <c r="P40" s="2152"/>
      <c r="Q40" s="2152"/>
      <c r="R40" s="2152"/>
      <c r="S40" s="2153"/>
      <c r="T40" s="2151"/>
      <c r="U40" s="2209"/>
      <c r="V40" s="2152"/>
      <c r="W40" s="2152"/>
      <c r="X40" s="2152"/>
      <c r="Y40" s="2152"/>
      <c r="Z40" s="2152"/>
      <c r="AA40" s="215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2" t="s">
        <v>2110</v>
      </c>
      <c r="B42" s="2121"/>
      <c r="C42" s="2122"/>
      <c r="D42" s="2139" t="s">
        <v>2111</v>
      </c>
      <c r="E42" s="2121"/>
      <c r="F42" s="2121"/>
      <c r="G42" s="2121"/>
      <c r="H42" s="2122"/>
      <c r="I42" s="2123"/>
      <c r="J42" s="2124"/>
      <c r="K42" s="2124"/>
      <c r="L42" s="2124"/>
      <c r="M42" s="2124"/>
      <c r="N42" s="2124"/>
      <c r="O42" s="2125"/>
      <c r="P42" s="2150"/>
      <c r="Q42" s="2124"/>
      <c r="R42" s="2124"/>
      <c r="S42" s="2125"/>
      <c r="T42" s="2123"/>
      <c r="U42" s="2124"/>
      <c r="V42" s="2124"/>
      <c r="W42" s="2125"/>
      <c r="X42" s="2150"/>
      <c r="Y42" s="2124"/>
      <c r="Z42" s="2124"/>
      <c r="AA42" s="212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45"/>
      <c r="B44" s="2146"/>
      <c r="C44" s="2146"/>
      <c r="D44" s="2146"/>
      <c r="E44" s="2146"/>
      <c r="F44" s="2146"/>
      <c r="G44" s="2146"/>
      <c r="H44" s="2147"/>
      <c r="I44" s="2128"/>
      <c r="J44" s="2129"/>
      <c r="K44" s="2129"/>
      <c r="L44" s="2129"/>
      <c r="M44" s="2129"/>
      <c r="N44" s="2129"/>
      <c r="O44" s="2129"/>
      <c r="P44" s="2129"/>
      <c r="Q44" s="2129"/>
      <c r="R44" s="2129"/>
      <c r="S44" s="2130"/>
      <c r="T44" s="2128"/>
      <c r="U44" s="2141"/>
      <c r="V44" s="2141"/>
      <c r="W44" s="2141"/>
      <c r="X44" s="2141"/>
      <c r="Y44" s="2141"/>
      <c r="Z44" s="2129"/>
      <c r="AA44" s="2130"/>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fitToHeight="0"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F1" zoomScaleNormal="100" workbookViewId="0">
      <selection activeCell="G34" sqref="G3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9" t="s">
        <v>1365</v>
      </c>
      <c r="D1" s="599"/>
      <c r="E1" s="599"/>
    </row>
    <row r="2" spans="1:5" ht="24.75" thickTop="1" x14ac:dyDescent="0.2">
      <c r="A2" s="600"/>
      <c r="B2" s="600"/>
      <c r="C2" s="600" t="s">
        <v>1365</v>
      </c>
      <c r="D2" s="1977" t="s">
        <v>771</v>
      </c>
      <c r="E2" s="1978" t="s">
        <v>1281</v>
      </c>
    </row>
    <row r="3" spans="1:5" x14ac:dyDescent="0.2">
      <c r="C3" s="215" t="s">
        <v>1365</v>
      </c>
      <c r="D3" s="601"/>
    </row>
    <row r="4" spans="1:5" x14ac:dyDescent="0.2">
      <c r="A4" s="1571" t="s">
        <v>395</v>
      </c>
      <c r="C4" s="215" t="s">
        <v>1365</v>
      </c>
      <c r="D4" s="602" t="s">
        <v>11</v>
      </c>
      <c r="E4" s="1666" t="s">
        <v>23</v>
      </c>
    </row>
    <row r="5" spans="1:5" x14ac:dyDescent="0.2">
      <c r="A5" s="1571" t="s">
        <v>202</v>
      </c>
      <c r="C5" s="215" t="s">
        <v>1365</v>
      </c>
      <c r="D5" s="602" t="s">
        <v>11</v>
      </c>
      <c r="E5" s="1666" t="s">
        <v>23</v>
      </c>
    </row>
    <row r="6" spans="1:5" x14ac:dyDescent="0.2">
      <c r="A6" s="1571" t="s">
        <v>201</v>
      </c>
      <c r="C6" s="215" t="s">
        <v>1365</v>
      </c>
      <c r="D6" s="601" t="s">
        <v>12</v>
      </c>
      <c r="E6" s="1666" t="s">
        <v>1095</v>
      </c>
    </row>
    <row r="7" spans="1:5" x14ac:dyDescent="0.2">
      <c r="A7" s="1571" t="s">
        <v>1135</v>
      </c>
      <c r="C7" s="215" t="s">
        <v>1365</v>
      </c>
      <c r="D7" s="602" t="s">
        <v>13</v>
      </c>
      <c r="E7" s="1666" t="s">
        <v>1096</v>
      </c>
    </row>
    <row r="8" spans="1:5" x14ac:dyDescent="0.2">
      <c r="A8" s="1571" t="s">
        <v>441</v>
      </c>
      <c r="C8" s="215" t="s">
        <v>1365</v>
      </c>
      <c r="D8" s="602"/>
      <c r="E8" s="603"/>
    </row>
    <row r="9" spans="1:5" x14ac:dyDescent="0.2">
      <c r="B9" s="601" t="s">
        <v>759</v>
      </c>
      <c r="C9" s="601" t="s">
        <v>1365</v>
      </c>
      <c r="D9" s="602" t="s">
        <v>14</v>
      </c>
      <c r="E9" s="1666" t="s">
        <v>24</v>
      </c>
    </row>
    <row r="10" spans="1:5" x14ac:dyDescent="0.2">
      <c r="B10" s="601" t="s">
        <v>1128</v>
      </c>
      <c r="C10" s="215" t="s">
        <v>1365</v>
      </c>
      <c r="D10" s="602"/>
      <c r="E10" s="603"/>
    </row>
    <row r="11" spans="1:5" x14ac:dyDescent="0.2">
      <c r="B11" s="601" t="s">
        <v>332</v>
      </c>
      <c r="C11" s="215" t="s">
        <v>1365</v>
      </c>
      <c r="D11" s="602" t="s">
        <v>15</v>
      </c>
      <c r="E11" s="1666" t="s">
        <v>1351</v>
      </c>
    </row>
    <row r="12" spans="1:5" x14ac:dyDescent="0.2">
      <c r="B12" s="602" t="s">
        <v>760</v>
      </c>
      <c r="C12" s="215" t="s">
        <v>1365</v>
      </c>
      <c r="D12" s="602" t="s">
        <v>16</v>
      </c>
      <c r="E12" s="1666" t="s">
        <v>1205</v>
      </c>
    </row>
    <row r="13" spans="1:5" x14ac:dyDescent="0.2">
      <c r="B13" s="601" t="s">
        <v>1344</v>
      </c>
      <c r="C13" s="215" t="s">
        <v>1365</v>
      </c>
      <c r="D13" s="602" t="s">
        <v>17</v>
      </c>
      <c r="E13" s="1666" t="s">
        <v>720</v>
      </c>
    </row>
    <row r="14" spans="1:5" x14ac:dyDescent="0.2">
      <c r="A14" s="1571" t="s">
        <v>586</v>
      </c>
      <c r="B14" s="601"/>
      <c r="D14" s="602"/>
      <c r="E14" s="603"/>
    </row>
    <row r="15" spans="1:5" x14ac:dyDescent="0.2">
      <c r="A15" s="594"/>
      <c r="B15" s="2101" t="s">
        <v>2091</v>
      </c>
      <c r="D15" s="2102" t="s">
        <v>722</v>
      </c>
      <c r="E15" s="2103" t="s">
        <v>721</v>
      </c>
    </row>
    <row r="16" spans="1:5" x14ac:dyDescent="0.2">
      <c r="A16" s="594"/>
      <c r="B16" s="215" t="s">
        <v>229</v>
      </c>
      <c r="C16" s="215" t="s">
        <v>1365</v>
      </c>
      <c r="D16" s="602" t="s">
        <v>18</v>
      </c>
      <c r="E16" s="1666" t="s">
        <v>1206</v>
      </c>
    </row>
    <row r="17" spans="1:5" x14ac:dyDescent="0.2">
      <c r="A17" s="594"/>
      <c r="B17" s="215" t="s">
        <v>230</v>
      </c>
      <c r="C17" s="215" t="s">
        <v>1365</v>
      </c>
      <c r="D17" s="602" t="s">
        <v>770</v>
      </c>
      <c r="E17" s="1666" t="s">
        <v>1207</v>
      </c>
    </row>
    <row r="18" spans="1:5" x14ac:dyDescent="0.2">
      <c r="B18" s="601" t="s">
        <v>1145</v>
      </c>
      <c r="C18" s="215" t="s">
        <v>1365</v>
      </c>
    </row>
    <row r="19" spans="1:5" x14ac:dyDescent="0.2">
      <c r="B19" s="601" t="s">
        <v>1146</v>
      </c>
      <c r="D19" s="602" t="s">
        <v>19</v>
      </c>
      <c r="E19" s="1666" t="s">
        <v>54</v>
      </c>
    </row>
    <row r="20" spans="1:5" x14ac:dyDescent="0.2">
      <c r="A20" s="1571" t="s">
        <v>1282</v>
      </c>
      <c r="C20" s="215" t="s">
        <v>1365</v>
      </c>
      <c r="D20" s="602"/>
      <c r="E20" s="603"/>
    </row>
    <row r="21" spans="1:5" x14ac:dyDescent="0.2">
      <c r="B21" s="601" t="s">
        <v>1376</v>
      </c>
      <c r="C21" s="215" t="s">
        <v>1365</v>
      </c>
      <c r="D21" s="602" t="s">
        <v>20</v>
      </c>
      <c r="E21" s="1666" t="s">
        <v>1352</v>
      </c>
    </row>
    <row r="22" spans="1:5" x14ac:dyDescent="0.2">
      <c r="B22" s="601" t="s">
        <v>1570</v>
      </c>
      <c r="C22" s="215" t="s">
        <v>1365</v>
      </c>
      <c r="D22" s="602" t="s">
        <v>21</v>
      </c>
      <c r="E22" s="1666" t="s">
        <v>1208</v>
      </c>
    </row>
    <row r="23" spans="1:5" x14ac:dyDescent="0.2">
      <c r="A23" s="1571" t="s">
        <v>396</v>
      </c>
      <c r="C23" s="215" t="s">
        <v>1365</v>
      </c>
      <c r="D23" s="601" t="s">
        <v>723</v>
      </c>
      <c r="E23" s="1666" t="s">
        <v>1113</v>
      </c>
    </row>
    <row r="24" spans="1:5" x14ac:dyDescent="0.2">
      <c r="A24" s="1571" t="s">
        <v>1722</v>
      </c>
      <c r="C24" s="215" t="s">
        <v>1365</v>
      </c>
      <c r="D24" s="601" t="s">
        <v>1669</v>
      </c>
      <c r="E24" s="1666" t="s">
        <v>1114</v>
      </c>
    </row>
    <row r="25" spans="1:5" x14ac:dyDescent="0.2">
      <c r="A25" s="1571" t="s">
        <v>1136</v>
      </c>
      <c r="C25" s="215" t="s">
        <v>1365</v>
      </c>
      <c r="D25" s="602" t="s">
        <v>22</v>
      </c>
      <c r="E25" s="1666" t="s">
        <v>1209</v>
      </c>
    </row>
    <row r="26" spans="1:5" x14ac:dyDescent="0.2">
      <c r="A26" s="1571" t="s">
        <v>1244</v>
      </c>
      <c r="C26" s="215" t="s">
        <v>1365</v>
      </c>
      <c r="D26" s="602" t="s">
        <v>643</v>
      </c>
      <c r="E26" s="1666" t="s">
        <v>1210</v>
      </c>
    </row>
    <row r="27" spans="1:5" x14ac:dyDescent="0.2">
      <c r="A27" s="1571" t="s">
        <v>397</v>
      </c>
      <c r="C27" s="215" t="s">
        <v>1365</v>
      </c>
      <c r="D27" s="602" t="s">
        <v>637</v>
      </c>
      <c r="E27" s="1666" t="s">
        <v>772</v>
      </c>
    </row>
    <row r="28" spans="1:5" x14ac:dyDescent="0.2">
      <c r="A28" s="1571" t="s">
        <v>773</v>
      </c>
      <c r="D28" s="602" t="s">
        <v>774</v>
      </c>
      <c r="E28" s="1666" t="s">
        <v>1632</v>
      </c>
    </row>
    <row r="29" spans="1:5" x14ac:dyDescent="0.2">
      <c r="A29" s="1571" t="s">
        <v>1642</v>
      </c>
      <c r="D29" s="602" t="s">
        <v>1670</v>
      </c>
      <c r="E29" s="1666" t="s">
        <v>1641</v>
      </c>
    </row>
    <row r="30" spans="1:5" x14ac:dyDescent="0.2">
      <c r="A30" s="1979" t="s">
        <v>1271</v>
      </c>
      <c r="C30" s="215" t="s">
        <v>1365</v>
      </c>
      <c r="D30" s="602" t="s">
        <v>43</v>
      </c>
      <c r="E30" s="1666" t="s">
        <v>1138</v>
      </c>
    </row>
    <row r="31" spans="1:5" x14ac:dyDescent="0.2">
      <c r="A31" s="1571" t="s">
        <v>1905</v>
      </c>
      <c r="C31" s="215" t="s">
        <v>1365</v>
      </c>
      <c r="D31" s="601"/>
      <c r="E31" s="603"/>
    </row>
    <row r="32" spans="1:5" x14ac:dyDescent="0.2">
      <c r="B32" s="601" t="s">
        <v>1272</v>
      </c>
      <c r="C32" s="215" t="s">
        <v>1365</v>
      </c>
      <c r="D32" s="602" t="s">
        <v>1906</v>
      </c>
      <c r="E32" s="1666" t="s">
        <v>1671</v>
      </c>
    </row>
    <row r="33" spans="1:5" x14ac:dyDescent="0.2">
      <c r="A33" s="594"/>
      <c r="D33" s="602"/>
      <c r="E33" s="603"/>
    </row>
    <row r="34" spans="1:5" x14ac:dyDescent="0.2">
      <c r="A34" s="594"/>
      <c r="D34" s="602"/>
      <c r="E34" s="603"/>
    </row>
    <row r="35" spans="1:5" ht="15.75" customHeight="1" thickBot="1" x14ac:dyDescent="0.25">
      <c r="A35" s="1983" t="s">
        <v>1232</v>
      </c>
      <c r="B35" s="608"/>
      <c r="C35" s="608" t="s">
        <v>1365</v>
      </c>
      <c r="D35" s="608"/>
      <c r="E35" s="608"/>
    </row>
    <row r="36" spans="1:5" ht="12.75" thickTop="1" x14ac:dyDescent="0.2">
      <c r="B36" s="1979"/>
      <c r="C36" s="604"/>
      <c r="D36" s="604"/>
      <c r="E36" s="605"/>
    </row>
    <row r="37" spans="1:5" x14ac:dyDescent="0.2">
      <c r="A37" s="215" t="s">
        <v>2090</v>
      </c>
      <c r="B37" s="1979"/>
      <c r="C37" s="604"/>
      <c r="D37" s="604"/>
      <c r="E37" s="605"/>
    </row>
    <row r="38" spans="1:5" x14ac:dyDescent="0.2">
      <c r="A38" s="215" t="s">
        <v>2089</v>
      </c>
      <c r="B38" s="1979"/>
      <c r="C38" s="604"/>
      <c r="D38" s="604"/>
      <c r="E38" s="605"/>
    </row>
    <row r="39" spans="1:5" x14ac:dyDescent="0.2">
      <c r="B39" s="1979"/>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7" t="s">
        <v>1185</v>
      </c>
    </row>
    <row r="45" spans="1:5" x14ac:dyDescent="0.2">
      <c r="A45" s="601"/>
      <c r="B45" s="1980"/>
    </row>
    <row r="46" spans="1:5" x14ac:dyDescent="0.2">
      <c r="B46" s="606" t="s">
        <v>383</v>
      </c>
    </row>
    <row r="47" spans="1:5" x14ac:dyDescent="0.2">
      <c r="C47" s="1981"/>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7"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1955</v>
      </c>
      <c r="B59" s="754"/>
    </row>
    <row r="60" spans="1:2" x14ac:dyDescent="0.2">
      <c r="A60" s="1134" t="s">
        <v>1956</v>
      </c>
      <c r="B60" s="1133"/>
    </row>
    <row r="61" spans="1:2" x14ac:dyDescent="0.2">
      <c r="A61" s="809"/>
    </row>
    <row r="62" spans="1:2" hidden="1" x14ac:dyDescent="0.2">
      <c r="A62" s="594"/>
      <c r="B62" s="1980"/>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82" t="s">
        <v>1957</v>
      </c>
    </row>
    <row r="74" spans="1:9" ht="0.75" customHeight="1" x14ac:dyDescent="0.2"/>
    <row r="75" spans="1:9" ht="12.2" customHeight="1" x14ac:dyDescent="0.2">
      <c r="A75" s="1269" t="s">
        <v>1379</v>
      </c>
    </row>
    <row r="76" spans="1:9" ht="12.2" customHeight="1" x14ac:dyDescent="0.2">
      <c r="A76" s="1519" t="s">
        <v>1672</v>
      </c>
      <c r="C76" s="620"/>
      <c r="D76" s="612"/>
      <c r="E76" s="156"/>
      <c r="F76" s="156"/>
      <c r="G76" s="156"/>
      <c r="H76" s="156"/>
      <c r="I76" s="156"/>
    </row>
    <row r="77" spans="1:9" ht="11.25" customHeight="1" x14ac:dyDescent="0.2">
      <c r="A77" s="594"/>
      <c r="B77" s="215" t="s">
        <v>1674</v>
      </c>
      <c r="C77" s="620"/>
      <c r="D77" s="1516"/>
      <c r="E77" s="1516"/>
      <c r="F77" s="1516"/>
      <c r="G77" s="1516"/>
      <c r="H77" s="1516"/>
      <c r="I77" s="156"/>
    </row>
    <row r="78" spans="1:9" ht="12.2" customHeight="1" x14ac:dyDescent="0.2">
      <c r="A78" s="1519" t="s">
        <v>1673</v>
      </c>
      <c r="C78" s="620"/>
      <c r="D78" s="1516"/>
      <c r="E78" s="1516"/>
      <c r="F78" s="1516"/>
      <c r="G78" s="1516"/>
      <c r="H78" s="1516"/>
      <c r="I78" s="156"/>
    </row>
    <row r="79" spans="1:9" ht="11.25" customHeight="1" x14ac:dyDescent="0.2">
      <c r="B79" s="215" t="s">
        <v>1704</v>
      </c>
      <c r="C79" s="620"/>
      <c r="D79" s="1516"/>
      <c r="E79" s="1516"/>
      <c r="F79" s="1516"/>
      <c r="G79" s="1516"/>
      <c r="H79" s="1516"/>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7" colorId="8" zoomScale="110" zoomScaleNormal="110" zoomScalePageLayoutView="85" workbookViewId="0">
      <selection activeCell="G48" sqref="G48"/>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24" t="s">
        <v>1364</v>
      </c>
      <c r="B2" s="2225"/>
      <c r="C2" s="2225"/>
      <c r="D2" s="2225"/>
      <c r="E2" s="2225"/>
      <c r="F2" s="2225"/>
      <c r="G2" s="2225"/>
      <c r="H2" s="2225"/>
      <c r="I2" s="2225"/>
    </row>
    <row r="3" spans="1:9" s="32" customFormat="1" ht="6" customHeight="1" x14ac:dyDescent="0.2">
      <c r="A3" s="51"/>
      <c r="B3" s="51"/>
      <c r="C3" s="614"/>
      <c r="D3" s="710"/>
      <c r="E3" s="402"/>
    </row>
    <row r="4" spans="1:9" x14ac:dyDescent="0.2">
      <c r="A4" s="7"/>
      <c r="B4" s="396"/>
      <c r="C4" s="2231" t="s">
        <v>486</v>
      </c>
      <c r="D4" s="2232"/>
      <c r="E4" s="2232"/>
      <c r="F4" s="2232"/>
      <c r="G4" s="2232"/>
      <c r="H4" s="2232"/>
    </row>
    <row r="5" spans="1:9" x14ac:dyDescent="0.2">
      <c r="A5" s="7"/>
      <c r="B5" s="330"/>
      <c r="C5" s="1700"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2104" t="s">
        <v>2096</v>
      </c>
      <c r="C9" s="620">
        <v>1</v>
      </c>
      <c r="D9" s="670" t="s">
        <v>1972</v>
      </c>
    </row>
    <row r="10" spans="1:9" s="32" customFormat="1" x14ac:dyDescent="0.2">
      <c r="A10" s="30"/>
      <c r="B10" s="208"/>
      <c r="C10" s="618"/>
      <c r="D10" s="1000" t="s">
        <v>1973</v>
      </c>
    </row>
    <row r="11" spans="1:9" s="32" customFormat="1" x14ac:dyDescent="0.2">
      <c r="A11" s="29"/>
      <c r="B11" s="671"/>
      <c r="C11" s="613">
        <v>2</v>
      </c>
      <c r="D11" s="619" t="s">
        <v>1964</v>
      </c>
    </row>
    <row r="12" spans="1:9" s="32" customFormat="1" hidden="1" x14ac:dyDescent="0.2">
      <c r="A12" s="29"/>
      <c r="B12" s="35"/>
      <c r="C12" s="613"/>
      <c r="D12" s="1001"/>
    </row>
    <row r="13" spans="1:9" s="32" customFormat="1" x14ac:dyDescent="0.2">
      <c r="A13" s="29"/>
      <c r="B13" s="671"/>
      <c r="C13" s="613">
        <v>3</v>
      </c>
      <c r="D13" s="619" t="s">
        <v>1962</v>
      </c>
    </row>
    <row r="14" spans="1:9" s="32" customFormat="1" x14ac:dyDescent="0.2">
      <c r="A14" s="29"/>
      <c r="B14" s="671"/>
      <c r="C14" s="613">
        <v>4</v>
      </c>
      <c r="D14" s="619" t="s">
        <v>1963</v>
      </c>
    </row>
    <row r="15" spans="1:9" s="32" customFormat="1" x14ac:dyDescent="0.2">
      <c r="A15" s="29"/>
      <c r="B15" s="671"/>
      <c r="C15" s="613">
        <v>5</v>
      </c>
      <c r="D15" s="290" t="s">
        <v>1123</v>
      </c>
    </row>
    <row r="16" spans="1:9" s="32" customFormat="1" x14ac:dyDescent="0.2">
      <c r="A16" s="29"/>
      <c r="B16" s="671"/>
      <c r="C16" s="613">
        <v>6</v>
      </c>
      <c r="D16" s="290" t="s">
        <v>1786</v>
      </c>
    </row>
    <row r="17" spans="1:4" s="32" customFormat="1" ht="6" hidden="1" customHeight="1" x14ac:dyDescent="0.2">
      <c r="A17" s="29"/>
      <c r="B17" s="35"/>
      <c r="C17" s="613"/>
      <c r="D17" s="1002"/>
    </row>
    <row r="18" spans="1:4" s="32" customFormat="1" ht="12" customHeight="1" x14ac:dyDescent="0.2">
      <c r="A18" s="29"/>
      <c r="B18" s="671"/>
      <c r="C18" s="613">
        <v>7</v>
      </c>
      <c r="D18" s="290" t="s">
        <v>1785</v>
      </c>
    </row>
    <row r="19" spans="1:4" s="32" customFormat="1" hidden="1" x14ac:dyDescent="0.2">
      <c r="A19" s="29"/>
      <c r="B19" s="35"/>
      <c r="C19" s="613"/>
      <c r="D19" s="1002"/>
    </row>
    <row r="20" spans="1:4" s="32" customFormat="1" x14ac:dyDescent="0.2">
      <c r="A20" s="29"/>
      <c r="B20" s="671"/>
      <c r="C20" s="613">
        <v>8</v>
      </c>
      <c r="D20" s="290" t="s">
        <v>1966</v>
      </c>
    </row>
    <row r="21" spans="1:4" s="32" customFormat="1" x14ac:dyDescent="0.2">
      <c r="A21" s="29"/>
      <c r="B21" s="35"/>
      <c r="C21" s="613"/>
      <c r="D21" s="1003" t="s">
        <v>1967</v>
      </c>
    </row>
    <row r="22" spans="1:4" s="32" customFormat="1" x14ac:dyDescent="0.2">
      <c r="A22" s="29"/>
      <c r="B22" s="671"/>
      <c r="C22" s="613">
        <v>9</v>
      </c>
      <c r="D22" s="290" t="s">
        <v>1968</v>
      </c>
    </row>
    <row r="23" spans="1:4" s="32" customFormat="1" x14ac:dyDescent="0.2">
      <c r="A23" s="29"/>
      <c r="B23" s="1984"/>
      <c r="C23" s="613"/>
      <c r="D23" s="1985" t="s">
        <v>1969</v>
      </c>
    </row>
    <row r="24" spans="1:4" s="32" customFormat="1" x14ac:dyDescent="0.2">
      <c r="A24" s="29"/>
      <c r="B24" s="671"/>
      <c r="C24" s="613">
        <v>10</v>
      </c>
      <c r="D24" s="290" t="s">
        <v>1965</v>
      </c>
    </row>
    <row r="25" spans="1:4" s="32" customFormat="1" x14ac:dyDescent="0.2">
      <c r="A25" s="29"/>
      <c r="B25" s="671"/>
      <c r="C25" s="613">
        <v>11</v>
      </c>
      <c r="D25" s="290" t="s">
        <v>1970</v>
      </c>
    </row>
    <row r="26" spans="1:4" s="32" customFormat="1" x14ac:dyDescent="0.2">
      <c r="A26" s="29"/>
      <c r="B26" s="1984"/>
      <c r="C26" s="613"/>
      <c r="D26" s="1985" t="s">
        <v>1971</v>
      </c>
    </row>
    <row r="27" spans="1:4" s="32" customFormat="1" x14ac:dyDescent="0.2">
      <c r="A27" s="29"/>
      <c r="B27" s="671"/>
      <c r="C27" s="613">
        <v>12</v>
      </c>
      <c r="D27" s="290" t="s">
        <v>1974</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1952</v>
      </c>
    </row>
    <row r="31" spans="1:4" s="32" customFormat="1" x14ac:dyDescent="0.2">
      <c r="A31" s="29"/>
      <c r="B31" s="671"/>
      <c r="C31" s="613">
        <v>14</v>
      </c>
      <c r="D31" s="290" t="s">
        <v>1977</v>
      </c>
    </row>
    <row r="32" spans="1:4" s="32" customFormat="1" x14ac:dyDescent="0.2">
      <c r="A32" s="29"/>
      <c r="B32" s="1698"/>
      <c r="C32" s="613"/>
      <c r="D32" s="9" t="s">
        <v>1978</v>
      </c>
    </row>
    <row r="33" spans="1:9" s="32" customFormat="1" ht="12" customHeight="1" x14ac:dyDescent="0.2">
      <c r="A33" s="29"/>
      <c r="B33" s="1698"/>
      <c r="C33" s="613"/>
      <c r="D33" s="1699" t="s">
        <v>1365</v>
      </c>
    </row>
    <row r="34" spans="1:9" s="32" customFormat="1" ht="8.25" hidden="1" customHeight="1" x14ac:dyDescent="0.2">
      <c r="A34" s="29"/>
      <c r="B34" s="35"/>
      <c r="C34" s="613"/>
      <c r="D34" s="451"/>
    </row>
    <row r="35" spans="1:9" s="32" customFormat="1" x14ac:dyDescent="0.2">
      <c r="A35" s="2226" t="s">
        <v>1961</v>
      </c>
      <c r="B35" s="2227"/>
      <c r="C35" s="2227"/>
      <c r="D35" s="2227"/>
      <c r="E35" s="2228"/>
      <c r="F35" s="2228"/>
      <c r="G35" s="2228"/>
      <c r="H35" s="2228"/>
      <c r="I35" s="2228"/>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1958</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1959</v>
      </c>
    </row>
    <row r="43" spans="1:9" s="32" customFormat="1" x14ac:dyDescent="0.2">
      <c r="A43" s="29"/>
      <c r="B43" s="35"/>
      <c r="C43" s="613"/>
      <c r="D43" s="998" t="s">
        <v>1960</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26" t="s">
        <v>353</v>
      </c>
      <c r="B47" s="2229"/>
      <c r="C47" s="2229"/>
      <c r="D47" s="2229"/>
      <c r="E47" s="2230"/>
      <c r="F47" s="2230"/>
      <c r="G47" s="2230"/>
      <c r="H47" s="2230"/>
      <c r="I47" s="2230"/>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1793</v>
      </c>
      <c r="E53" s="26"/>
      <c r="F53" s="1553"/>
      <c r="G53" s="1725" t="s">
        <v>1792</v>
      </c>
      <c r="H53" s="1954"/>
      <c r="I53" s="9" t="s">
        <v>1842</v>
      </c>
    </row>
    <row r="54" spans="1:9" s="32" customFormat="1" x14ac:dyDescent="0.2">
      <c r="A54" s="29"/>
      <c r="B54" s="2104" t="s">
        <v>2096</v>
      </c>
      <c r="C54" s="620">
        <v>23</v>
      </c>
      <c r="D54" s="401" t="s">
        <v>1625</v>
      </c>
      <c r="E54" s="26"/>
      <c r="F54" s="1553"/>
    </row>
    <row r="55" spans="1:9" s="32" customFormat="1" x14ac:dyDescent="0.2">
      <c r="A55" s="1026"/>
      <c r="B55" s="1508"/>
      <c r="C55" s="1508"/>
      <c r="D55" s="290" t="s">
        <v>1619</v>
      </c>
      <c r="E55" s="3"/>
      <c r="F55" s="3"/>
      <c r="G55" s="3"/>
      <c r="H55" s="3"/>
      <c r="I55" s="3"/>
    </row>
    <row r="56" spans="1:9" s="32" customFormat="1" x14ac:dyDescent="0.2">
      <c r="A56" s="1026"/>
      <c r="B56" s="1508"/>
      <c r="E56" s="3"/>
      <c r="F56" s="3"/>
      <c r="G56" s="3"/>
      <c r="H56" s="3"/>
      <c r="I56" s="3"/>
    </row>
    <row r="57" spans="1:9" s="32" customFormat="1" ht="12.75" customHeight="1" x14ac:dyDescent="0.2">
      <c r="A57" s="1734"/>
      <c r="B57" s="2233" t="s">
        <v>2187</v>
      </c>
      <c r="C57" s="2234"/>
      <c r="D57" s="2234"/>
      <c r="E57" s="2234"/>
      <c r="F57" s="2234"/>
      <c r="G57" s="2234"/>
      <c r="H57" s="2235"/>
      <c r="I57" s="3"/>
    </row>
    <row r="58" spans="1:9" s="32" customFormat="1" x14ac:dyDescent="0.2">
      <c r="A58" s="1734"/>
      <c r="B58" s="2236"/>
      <c r="C58" s="2237"/>
      <c r="D58" s="2237"/>
      <c r="E58" s="2237"/>
      <c r="F58" s="2237"/>
      <c r="G58" s="2237"/>
      <c r="H58" s="2238"/>
      <c r="I58" s="3"/>
    </row>
    <row r="59" spans="1:9" s="32" customFormat="1" x14ac:dyDescent="0.2">
      <c r="A59" s="1734"/>
      <c r="B59" s="2236"/>
      <c r="C59" s="2237"/>
      <c r="D59" s="2237"/>
      <c r="E59" s="2237"/>
      <c r="F59" s="2237"/>
      <c r="G59" s="2237"/>
      <c r="H59" s="2238"/>
      <c r="I59" s="3"/>
    </row>
    <row r="60" spans="1:9" s="32" customFormat="1" x14ac:dyDescent="0.2">
      <c r="A60" s="1734"/>
      <c r="B60" s="2236"/>
      <c r="C60" s="2237"/>
      <c r="D60" s="2237"/>
      <c r="E60" s="2237"/>
      <c r="F60" s="2237"/>
      <c r="G60" s="2237"/>
      <c r="H60" s="2238"/>
      <c r="I60" s="3"/>
    </row>
    <row r="61" spans="1:9" s="32" customFormat="1" x14ac:dyDescent="0.2">
      <c r="A61" s="1734"/>
      <c r="B61" s="2236"/>
      <c r="C61" s="2237"/>
      <c r="D61" s="2237"/>
      <c r="E61" s="2237"/>
      <c r="F61" s="2237"/>
      <c r="G61" s="2237"/>
      <c r="H61" s="2238"/>
      <c r="I61" s="3"/>
    </row>
    <row r="62" spans="1:9" s="32" customFormat="1" x14ac:dyDescent="0.2">
      <c r="A62" s="1734"/>
      <c r="B62" s="2236"/>
      <c r="C62" s="2237"/>
      <c r="D62" s="2237"/>
      <c r="E62" s="2237"/>
      <c r="F62" s="2237"/>
      <c r="G62" s="2237"/>
      <c r="H62" s="2238"/>
      <c r="I62" s="3"/>
    </row>
    <row r="63" spans="1:9" s="32" customFormat="1" x14ac:dyDescent="0.2">
      <c r="A63" s="1734"/>
      <c r="B63" s="2236"/>
      <c r="C63" s="2237"/>
      <c r="D63" s="2237"/>
      <c r="E63" s="2237"/>
      <c r="F63" s="2237"/>
      <c r="G63" s="2237"/>
      <c r="H63" s="2238"/>
      <c r="I63" s="3"/>
    </row>
    <row r="64" spans="1:9" s="32" customFormat="1" x14ac:dyDescent="0.2">
      <c r="A64" s="1734"/>
      <c r="B64" s="2236"/>
      <c r="C64" s="2237"/>
      <c r="D64" s="2237"/>
      <c r="E64" s="2237"/>
      <c r="F64" s="2237"/>
      <c r="G64" s="2237"/>
      <c r="H64" s="2238"/>
      <c r="I64" s="3"/>
    </row>
    <row r="65" spans="1:9" s="32" customFormat="1" x14ac:dyDescent="0.2">
      <c r="A65" s="1734"/>
      <c r="B65" s="2236"/>
      <c r="C65" s="2237"/>
      <c r="D65" s="2237"/>
      <c r="E65" s="2237"/>
      <c r="F65" s="2237"/>
      <c r="G65" s="2237"/>
      <c r="H65" s="2238"/>
      <c r="I65" s="3"/>
    </row>
    <row r="66" spans="1:9" s="32" customFormat="1" x14ac:dyDescent="0.2">
      <c r="A66" s="1734"/>
      <c r="B66" s="2236"/>
      <c r="C66" s="2237"/>
      <c r="D66" s="2237"/>
      <c r="E66" s="2237"/>
      <c r="F66" s="2237"/>
      <c r="G66" s="2237"/>
      <c r="H66" s="2238"/>
      <c r="I66" s="3"/>
    </row>
    <row r="67" spans="1:9" s="32" customFormat="1" ht="9" customHeight="1" x14ac:dyDescent="0.2">
      <c r="A67" s="1735"/>
      <c r="B67" s="2239"/>
      <c r="C67" s="2240"/>
      <c r="D67" s="2240"/>
      <c r="E67" s="2240"/>
      <c r="F67" s="2240"/>
      <c r="G67" s="2240"/>
      <c r="H67" s="224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6" t="s">
        <v>1579</v>
      </c>
      <c r="B70" s="2229"/>
      <c r="C70" s="2229"/>
      <c r="D70" s="2229"/>
      <c r="E70" s="2230"/>
      <c r="F70" s="2230"/>
      <c r="G70" s="2230"/>
      <c r="H70" s="2230"/>
      <c r="I70" s="2230"/>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1953</v>
      </c>
      <c r="B75" s="1554"/>
      <c r="C75" s="1507"/>
      <c r="D75" s="1507"/>
      <c r="E75" s="1507"/>
      <c r="F75" s="1507"/>
      <c r="G75" s="1507"/>
      <c r="H75" s="1507"/>
    </row>
    <row r="76" spans="1:9" s="32" customFormat="1" ht="22.5" customHeight="1" x14ac:dyDescent="0.2">
      <c r="A76" s="451" t="s">
        <v>1737</v>
      </c>
      <c r="B76" s="1554"/>
      <c r="C76" s="1507"/>
      <c r="D76" s="1507"/>
      <c r="E76" s="1507"/>
      <c r="F76" s="1507"/>
      <c r="G76" s="1507"/>
      <c r="H76" s="1507"/>
    </row>
    <row r="77" spans="1:9" s="32" customFormat="1" x14ac:dyDescent="0.2">
      <c r="C77" s="620">
        <v>24</v>
      </c>
      <c r="D77" s="388" t="s">
        <v>1586</v>
      </c>
      <c r="G77" s="1271" t="s">
        <v>1576</v>
      </c>
      <c r="H77" s="1544">
        <v>42916</v>
      </c>
    </row>
    <row r="78" spans="1:9" s="32" customFormat="1" ht="6" customHeight="1" x14ac:dyDescent="0.2">
      <c r="A78" s="29"/>
      <c r="B78" s="1555"/>
      <c r="C78" s="620"/>
      <c r="D78" s="388"/>
      <c r="E78" s="26"/>
      <c r="F78" s="1553"/>
    </row>
    <row r="79" spans="1:9" s="32" customFormat="1" x14ac:dyDescent="0.2">
      <c r="A79" s="29"/>
      <c r="B79" s="1555"/>
      <c r="C79" s="620">
        <v>25</v>
      </c>
      <c r="D79" s="388" t="s">
        <v>1587</v>
      </c>
      <c r="E79" s="26"/>
      <c r="F79" s="1553"/>
      <c r="H79" s="156"/>
    </row>
    <row r="80" spans="1:9" s="32" customFormat="1" x14ac:dyDescent="0.2">
      <c r="A80" s="29"/>
      <c r="B80" s="1555"/>
      <c r="C80" s="620"/>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45" t="s">
        <v>1575</v>
      </c>
      <c r="B83" s="2245"/>
      <c r="C83" s="2245"/>
      <c r="D83" s="2246"/>
      <c r="E83" s="1557" t="s">
        <v>1620</v>
      </c>
      <c r="F83" s="1557" t="s">
        <v>1621</v>
      </c>
      <c r="G83" s="1557" t="s">
        <v>1622</v>
      </c>
      <c r="H83" s="1557" t="s">
        <v>1623</v>
      </c>
      <c r="I83" s="1557" t="s">
        <v>1624</v>
      </c>
      <c r="J83" s="1558" t="s">
        <v>162</v>
      </c>
    </row>
    <row r="84" spans="1:10" s="32" customFormat="1" ht="13.5" customHeight="1" thickTop="1" x14ac:dyDescent="0.2">
      <c r="A84" s="1721" t="s">
        <v>1767</v>
      </c>
      <c r="B84" s="1722"/>
      <c r="C84" s="1723"/>
      <c r="D84" s="1724"/>
      <c r="E84" s="1671"/>
      <c r="F84" s="1671"/>
      <c r="G84" s="1671"/>
      <c r="H84" s="1671"/>
      <c r="I84" s="1671"/>
      <c r="J84" s="1668"/>
    </row>
    <row r="85" spans="1:10" s="32" customFormat="1" ht="13.5" customHeight="1" x14ac:dyDescent="0.2">
      <c r="A85" s="1704" t="s">
        <v>1790</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1791</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20"/>
      <c r="E91" s="1271"/>
      <c r="F91" s="1562"/>
      <c r="H91" s="332"/>
    </row>
    <row r="92" spans="1:10" s="32" customFormat="1" x14ac:dyDescent="0.2">
      <c r="A92" s="29"/>
      <c r="B92" s="388" t="s">
        <v>1975</v>
      </c>
      <c r="C92" s="620"/>
      <c r="E92" s="1271"/>
      <c r="F92" s="1562"/>
      <c r="H92" s="332"/>
    </row>
    <row r="93" spans="1:10" s="32" customFormat="1" ht="16.5" customHeight="1" x14ac:dyDescent="0.2">
      <c r="A93" s="29"/>
      <c r="B93" s="1986" t="s">
        <v>1976</v>
      </c>
      <c r="C93" s="620"/>
      <c r="E93" s="1271"/>
      <c r="F93" s="1562"/>
      <c r="H93" s="332"/>
    </row>
    <row r="94" spans="1:10" s="32" customFormat="1" x14ac:dyDescent="0.2">
      <c r="A94" s="1523" t="s">
        <v>1589</v>
      </c>
      <c r="B94" s="1524"/>
      <c r="C94" s="1524"/>
      <c r="D94" s="1525"/>
      <c r="E94" s="1526"/>
      <c r="F94" s="1563"/>
      <c r="G94" s="1483"/>
      <c r="H94" s="1527"/>
      <c r="I94" s="1288"/>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8"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42"/>
      <c r="C102" s="2243"/>
      <c r="D102" s="2243"/>
      <c r="E102" s="2243"/>
      <c r="F102" s="2243"/>
      <c r="G102" s="2243"/>
      <c r="H102" s="2244"/>
      <c r="I102" s="1483"/>
    </row>
    <row r="103" spans="1:9" s="32" customFormat="1" ht="11.25" customHeight="1" x14ac:dyDescent="0.2">
      <c r="A103" s="1522"/>
      <c r="B103" s="2221"/>
      <c r="C103" s="2222"/>
      <c r="D103" s="2222"/>
      <c r="E103" s="2222"/>
      <c r="F103" s="2222"/>
      <c r="G103" s="2222"/>
      <c r="H103" s="2223"/>
      <c r="I103" s="1483"/>
    </row>
    <row r="104" spans="1:9" s="32" customFormat="1" ht="11.25" customHeight="1" x14ac:dyDescent="0.2">
      <c r="A104" s="1522"/>
      <c r="B104" s="2221"/>
      <c r="C104" s="2222"/>
      <c r="D104" s="2222"/>
      <c r="E104" s="2222"/>
      <c r="F104" s="2222"/>
      <c r="G104" s="2222"/>
      <c r="H104" s="2223"/>
      <c r="I104" s="1483"/>
    </row>
    <row r="105" spans="1:9" s="32" customFormat="1" x14ac:dyDescent="0.2">
      <c r="A105" s="1522"/>
      <c r="B105" s="2221"/>
      <c r="C105" s="2222"/>
      <c r="D105" s="2222"/>
      <c r="E105" s="2222"/>
      <c r="F105" s="2222"/>
      <c r="G105" s="2222"/>
      <c r="H105" s="2223"/>
      <c r="I105" s="1483"/>
    </row>
    <row r="106" spans="1:9" s="32" customFormat="1" ht="11.25" customHeight="1" x14ac:dyDescent="0.2">
      <c r="A106" s="1522"/>
      <c r="B106" s="2221"/>
      <c r="C106" s="2222"/>
      <c r="D106" s="2222"/>
      <c r="E106" s="2222"/>
      <c r="F106" s="2222"/>
      <c r="G106" s="2222"/>
      <c r="H106" s="2223"/>
      <c r="I106" s="1483"/>
    </row>
    <row r="107" spans="1:9" s="32" customFormat="1" ht="11.25" customHeight="1" x14ac:dyDescent="0.2">
      <c r="A107" s="1522"/>
      <c r="B107" s="2221"/>
      <c r="C107" s="2222"/>
      <c r="D107" s="2222"/>
      <c r="E107" s="2222"/>
      <c r="F107" s="2222"/>
      <c r="G107" s="2222"/>
      <c r="H107" s="2223"/>
      <c r="I107" s="1483"/>
    </row>
    <row r="108" spans="1:9" s="32" customFormat="1" ht="11.25" customHeight="1" x14ac:dyDescent="0.2">
      <c r="A108" s="1522"/>
      <c r="B108" s="2221"/>
      <c r="C108" s="2222"/>
      <c r="D108" s="2222"/>
      <c r="E108" s="2222"/>
      <c r="F108" s="2222"/>
      <c r="G108" s="2222"/>
      <c r="H108" s="2223"/>
      <c r="I108" s="1483"/>
    </row>
    <row r="109" spans="1:9" s="32" customFormat="1" ht="11.25" customHeight="1" x14ac:dyDescent="0.2">
      <c r="A109" s="1522"/>
      <c r="B109" s="2221"/>
      <c r="C109" s="2222"/>
      <c r="D109" s="2222"/>
      <c r="E109" s="2222"/>
      <c r="F109" s="2222"/>
      <c r="G109" s="2222"/>
      <c r="H109" s="2223"/>
      <c r="I109" s="1517"/>
    </row>
    <row r="110" spans="1:9" s="32" customFormat="1" ht="11.25" customHeight="1" x14ac:dyDescent="0.2">
      <c r="A110" s="1522"/>
      <c r="B110" s="2221"/>
      <c r="C110" s="2222"/>
      <c r="D110" s="2222"/>
      <c r="E110" s="2222"/>
      <c r="F110" s="2222"/>
      <c r="G110" s="2222"/>
      <c r="H110" s="2223"/>
      <c r="I110" s="1483"/>
    </row>
    <row r="111" spans="1:9" s="32" customFormat="1" ht="11.25" customHeight="1" x14ac:dyDescent="0.2">
      <c r="A111" s="1522"/>
      <c r="B111" s="2221"/>
      <c r="C111" s="2222"/>
      <c r="D111" s="2222"/>
      <c r="E111" s="2222"/>
      <c r="F111" s="2222"/>
      <c r="G111" s="2222"/>
      <c r="H111" s="2223"/>
      <c r="I111" s="1483"/>
    </row>
    <row r="112" spans="1:9" s="32" customFormat="1" ht="11.25" customHeight="1" x14ac:dyDescent="0.2">
      <c r="A112" s="1522"/>
      <c r="B112" s="2214"/>
      <c r="C112" s="2215"/>
      <c r="D112" s="2215"/>
      <c r="E112" s="2215"/>
      <c r="F112" s="2215"/>
      <c r="G112" s="2215"/>
      <c r="H112" s="2216"/>
      <c r="I112" s="1483"/>
    </row>
    <row r="113" spans="1:9" s="32" customFormat="1" ht="11.25" customHeight="1" x14ac:dyDescent="0.2">
      <c r="A113" s="1351"/>
      <c r="B113" s="1534"/>
      <c r="C113" s="1534"/>
      <c r="D113" s="1534"/>
      <c r="E113" s="1483"/>
      <c r="F113" s="1483"/>
      <c r="G113" s="1483"/>
      <c r="H113" s="1483"/>
      <c r="I113" s="1483"/>
    </row>
    <row r="114" spans="1:9" s="32" customFormat="1" ht="18" customHeight="1" x14ac:dyDescent="0.2">
      <c r="A114" s="1522"/>
      <c r="B114" s="1351"/>
      <c r="C114" s="2217" t="s">
        <v>2112</v>
      </c>
      <c r="D114" s="221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8" t="s">
        <v>1588</v>
      </c>
      <c r="D117" s="2219"/>
      <c r="E117" s="2220"/>
      <c r="F117" s="2220"/>
      <c r="G117" s="2220"/>
      <c r="H117" s="222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2"/>
      <c r="C120" s="668"/>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9"/>
      <c r="E122" s="1507"/>
      <c r="F122" s="1004"/>
      <c r="G122" s="1507"/>
      <c r="H122" s="1507"/>
      <c r="I122" s="1483"/>
    </row>
    <row r="123" spans="1:9" x14ac:dyDescent="0.2">
      <c r="A123" s="595"/>
      <c r="B123" s="595"/>
      <c r="C123" s="616"/>
      <c r="D123" s="1556"/>
      <c r="E123" s="156"/>
      <c r="F123" s="156"/>
      <c r="G123" s="156"/>
      <c r="H123" s="156"/>
      <c r="I123" s="1483"/>
    </row>
    <row r="124" spans="1:9" x14ac:dyDescent="0.2">
      <c r="A124" s="710"/>
      <c r="B124" s="710"/>
      <c r="C124" s="616"/>
      <c r="D124" s="1515"/>
      <c r="E124" s="1511"/>
      <c r="F124" s="156"/>
      <c r="G124" s="156"/>
      <c r="H124" s="156"/>
      <c r="I124" s="1483"/>
    </row>
    <row r="125" spans="1:9" x14ac:dyDescent="0.2">
      <c r="A125" s="710"/>
      <c r="B125" s="710"/>
      <c r="C125" s="1084"/>
      <c r="D125" s="669"/>
      <c r="E125" s="1511"/>
      <c r="F125" s="156"/>
      <c r="G125" s="156"/>
      <c r="H125" s="156"/>
      <c r="I125" s="1483"/>
    </row>
    <row r="126" spans="1:9" x14ac:dyDescent="0.2">
      <c r="A126" s="710"/>
      <c r="B126" s="710"/>
      <c r="C126" s="1084"/>
      <c r="D126" s="1514"/>
      <c r="E126" s="1514"/>
      <c r="F126" s="1514"/>
      <c r="G126" s="1514"/>
      <c r="H126" s="1514"/>
      <c r="I126" s="1483"/>
    </row>
    <row r="127" spans="1:9" x14ac:dyDescent="0.2">
      <c r="A127" s="710"/>
      <c r="B127" s="710"/>
      <c r="C127" s="1084"/>
      <c r="D127" s="55"/>
      <c r="E127" s="1512"/>
      <c r="F127" s="1512"/>
      <c r="G127" s="1512"/>
      <c r="H127" s="1512"/>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1&amp;C &amp;R&amp;8Page 1</oddHeader>
    <evenHeader>&amp;LPage 2&amp;RPage 2</evenHead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16" sqref="H1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7" t="s">
        <v>445</v>
      </c>
      <c r="B1" s="2247"/>
      <c r="C1" s="2247"/>
      <c r="D1" s="2247"/>
      <c r="E1" s="2247"/>
      <c r="F1" s="2247"/>
      <c r="G1" s="2247"/>
      <c r="H1" s="2247"/>
      <c r="I1" s="2247"/>
      <c r="J1" s="2247"/>
      <c r="K1" s="2247"/>
      <c r="L1" s="2247"/>
      <c r="M1" s="224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1946</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57" t="str">
        <f>IF(SUM(J10)&lt;=0.0999999,"","Enter the Tax Rates by moving the decimal two places to the left.")</f>
        <v/>
      </c>
      <c r="E11" s="2258"/>
      <c r="F11" s="2258"/>
      <c r="G11" s="2258"/>
      <c r="H11" s="2258"/>
      <c r="I11" s="2258"/>
      <c r="J11" s="2258"/>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13629863</v>
      </c>
      <c r="E16" s="99"/>
      <c r="F16" s="81">
        <f>SUM('Acct Summary 7-8'!C17,'Acct Summary 7-8'!D17,'Acct Summary 7-8'!F17)</f>
        <v>15327216</v>
      </c>
      <c r="G16" s="99"/>
      <c r="H16" s="81">
        <f>SUM(D16-F16)</f>
        <v>-1697353</v>
      </c>
      <c r="I16" s="92"/>
      <c r="J16" s="81">
        <f>SUM('Acct Summary 7-8'!C81,'Acct Summary 7-8'!D81,'Acct Summary 7-8'!F81,'Acct Summary 7-8'!I81)</f>
        <v>4553024</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109541</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8"/>
      <c r="C54" s="2249"/>
      <c r="D54" s="2249"/>
      <c r="E54" s="2249"/>
      <c r="F54" s="2249"/>
      <c r="G54" s="2249"/>
      <c r="H54" s="2249"/>
      <c r="I54" s="2249"/>
      <c r="J54" s="2249"/>
      <c r="K54" s="2249"/>
      <c r="L54" s="2250"/>
      <c r="M54" s="94"/>
    </row>
    <row r="55" spans="1:13" ht="12.75" customHeight="1" x14ac:dyDescent="0.2">
      <c r="B55" s="2251"/>
      <c r="C55" s="2252"/>
      <c r="D55" s="2252"/>
      <c r="E55" s="2252"/>
      <c r="F55" s="2252"/>
      <c r="G55" s="2252"/>
      <c r="H55" s="2252"/>
      <c r="I55" s="2252"/>
      <c r="J55" s="2252"/>
      <c r="K55" s="2252"/>
      <c r="L55" s="2253"/>
      <c r="M55" s="94"/>
    </row>
    <row r="56" spans="1:13" ht="12.75" customHeight="1" x14ac:dyDescent="0.2">
      <c r="B56" s="2251"/>
      <c r="C56" s="2252"/>
      <c r="D56" s="2252"/>
      <c r="E56" s="2252"/>
      <c r="F56" s="2252"/>
      <c r="G56" s="2252"/>
      <c r="H56" s="2252"/>
      <c r="I56" s="2252"/>
      <c r="J56" s="2252"/>
      <c r="K56" s="2252"/>
      <c r="L56" s="2253"/>
      <c r="M56" s="92"/>
    </row>
    <row r="57" spans="1:13" ht="12.75" customHeight="1" x14ac:dyDescent="0.2">
      <c r="B57" s="2251"/>
      <c r="C57" s="2252"/>
      <c r="D57" s="2252"/>
      <c r="E57" s="2252"/>
      <c r="F57" s="2252"/>
      <c r="G57" s="2252"/>
      <c r="H57" s="2252"/>
      <c r="I57" s="2252"/>
      <c r="J57" s="2252"/>
      <c r="K57" s="2252"/>
      <c r="L57" s="2253"/>
      <c r="M57" s="92"/>
    </row>
    <row r="58" spans="1:13" x14ac:dyDescent="0.2">
      <c r="B58" s="2254"/>
      <c r="C58" s="2255"/>
      <c r="D58" s="2255"/>
      <c r="E58" s="2255"/>
      <c r="F58" s="2255"/>
      <c r="G58" s="2255"/>
      <c r="H58" s="2255"/>
      <c r="I58" s="2255"/>
      <c r="J58" s="2255"/>
      <c r="K58" s="2255"/>
      <c r="L58" s="225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9"/>
      <c r="D61" s="226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H13" sqref="H1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2"/>
      <c r="B1" s="2263"/>
      <c r="C1" s="2263"/>
      <c r="D1" s="54"/>
      <c r="E1" s="54"/>
      <c r="F1" s="54"/>
      <c r="G1" s="54"/>
      <c r="H1" s="54"/>
      <c r="I1" s="54"/>
      <c r="J1" s="54"/>
      <c r="K1" s="54"/>
      <c r="L1" s="54"/>
      <c r="M1" s="54"/>
      <c r="N1" s="54"/>
      <c r="O1" s="2262"/>
      <c r="P1" s="2263"/>
      <c r="Q1" s="2263"/>
    </row>
    <row r="2" spans="1:18" ht="15" x14ac:dyDescent="0.2">
      <c r="A2" s="2266" t="s">
        <v>636</v>
      </c>
      <c r="B2" s="2266"/>
      <c r="C2" s="2266"/>
      <c r="D2" s="2266"/>
      <c r="E2" s="2266"/>
      <c r="F2" s="2266"/>
      <c r="G2" s="2266"/>
      <c r="H2" s="2266"/>
      <c r="I2" s="2266"/>
      <c r="J2" s="2266"/>
      <c r="K2" s="2266"/>
      <c r="L2" s="2266"/>
      <c r="M2" s="2266"/>
      <c r="N2" s="2266"/>
      <c r="O2" s="2266"/>
      <c r="P2" s="2266"/>
      <c r="Q2" s="2266"/>
      <c r="R2" s="2266"/>
    </row>
    <row r="3" spans="1:18" ht="12.75" x14ac:dyDescent="0.2">
      <c r="A3" s="2267" t="s">
        <v>1708</v>
      </c>
      <c r="B3" s="2267"/>
      <c r="C3" s="2267"/>
      <c r="D3" s="2267"/>
      <c r="E3" s="2267"/>
      <c r="F3" s="2267"/>
      <c r="G3" s="2267"/>
      <c r="H3" s="2267"/>
      <c r="I3" s="2267"/>
      <c r="J3" s="2267"/>
      <c r="K3" s="2267"/>
      <c r="L3" s="2267"/>
      <c r="M3" s="2267"/>
      <c r="N3" s="2267"/>
      <c r="O3" s="2267"/>
      <c r="P3" s="2267"/>
      <c r="Q3" s="2267"/>
      <c r="R3" s="2267"/>
    </row>
    <row r="4" spans="1:18" x14ac:dyDescent="0.2">
      <c r="A4" s="2268" t="s">
        <v>1954</v>
      </c>
      <c r="B4" s="2268"/>
      <c r="C4" s="2268"/>
      <c r="D4" s="2268"/>
      <c r="E4" s="2268"/>
      <c r="F4" s="2268"/>
      <c r="G4" s="2268"/>
      <c r="H4" s="2268"/>
      <c r="I4" s="2268"/>
      <c r="J4" s="2268"/>
      <c r="K4" s="2268"/>
      <c r="L4" s="2268"/>
      <c r="M4" s="2268"/>
      <c r="N4" s="2268"/>
      <c r="O4" s="2268"/>
      <c r="P4" s="2268"/>
      <c r="Q4" s="2268"/>
      <c r="R4" s="226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Eastern IL Area of SpED</v>
      </c>
      <c r="E7" s="135"/>
      <c r="G7" s="136"/>
      <c r="H7" s="137"/>
      <c r="I7" s="137"/>
      <c r="J7" s="137"/>
      <c r="K7" s="137"/>
      <c r="L7"/>
      <c r="M7"/>
      <c r="N7"/>
      <c r="O7"/>
      <c r="P7"/>
    </row>
    <row r="8" spans="1:18" ht="12.75" x14ac:dyDescent="0.2">
      <c r="A8"/>
      <c r="B8"/>
      <c r="C8" s="133" t="s">
        <v>1316</v>
      </c>
      <c r="D8" s="138" t="str">
        <f>COVER!A13</f>
        <v>11-015-8010-60</v>
      </c>
      <c r="E8" s="139"/>
      <c r="G8"/>
      <c r="H8"/>
      <c r="I8"/>
      <c r="J8"/>
      <c r="K8"/>
      <c r="L8"/>
      <c r="M8"/>
      <c r="N8"/>
      <c r="O8"/>
      <c r="P8"/>
    </row>
    <row r="9" spans="1:18" ht="12.75" x14ac:dyDescent="0.2">
      <c r="A9"/>
      <c r="B9"/>
      <c r="C9" s="133" t="s">
        <v>809</v>
      </c>
      <c r="D9" s="333" t="str">
        <f>COVER!A15</f>
        <v>COLES AND CUMBERLAND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4553024</v>
      </c>
      <c r="I12" s="1152"/>
      <c r="J12" s="1152"/>
      <c r="K12" s="1153">
        <f>TRUNC((H12/H13*100000),5)/100000</f>
        <v>0.33404767160000004</v>
      </c>
      <c r="L12" s="1154"/>
      <c r="M12" s="101" t="s">
        <v>1339</v>
      </c>
      <c r="N12" s="101"/>
      <c r="O12" s="1155">
        <v>0.35</v>
      </c>
      <c r="P12" s="153"/>
      <c r="Q12" s="153"/>
    </row>
    <row r="13" spans="1:18" s="155" customFormat="1" ht="11.25" x14ac:dyDescent="0.2">
      <c r="A13" s="153"/>
      <c r="B13" s="1149"/>
      <c r="C13" s="2264" t="s">
        <v>1580</v>
      </c>
      <c r="D13" s="2265"/>
      <c r="E13" s="153"/>
      <c r="F13" s="326" t="s">
        <v>910</v>
      </c>
      <c r="G13" s="1150"/>
      <c r="H13" s="1151">
        <f>SUM('Acct Summary 7-8'!C8+'Acct Summary 7-8'!D8+'Acct Summary 7-8'!F8+'Acct Summary 7-8'!I8)+H14</f>
        <v>13629863</v>
      </c>
      <c r="I13" s="1152"/>
      <c r="J13" s="1152"/>
      <c r="K13" s="1006"/>
      <c r="L13" s="153"/>
      <c r="M13" s="101" t="s">
        <v>1340</v>
      </c>
      <c r="N13" s="101"/>
      <c r="O13" s="1156">
        <f>(O11*O12)</f>
        <v>1.4</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9"/>
      <c r="C17" s="153" t="s">
        <v>915</v>
      </c>
      <c r="D17" s="153"/>
      <c r="E17" s="153"/>
      <c r="F17" s="153" t="s">
        <v>512</v>
      </c>
      <c r="G17" s="1150"/>
      <c r="H17" s="1151">
        <f>SUM('Acct Summary 7-8'!C17+'Acct Summary 7-8'!D17+'Acct Summary 7-8'!F17)</f>
        <v>15327216</v>
      </c>
      <c r="I17" s="1152"/>
      <c r="J17" s="1158"/>
      <c r="K17" s="1153">
        <f>TRUNC((H17/H18*100000),5)/100000</f>
        <v>1.1245319193000001</v>
      </c>
      <c r="L17" s="1154"/>
      <c r="M17" s="1115" t="s">
        <v>1367</v>
      </c>
      <c r="O17" s="1159" t="str">
        <f>IF(AND(O16="2", J20 &gt; 2),"1",IF(AND(O16 = "1", J20 &gt; 2),"2",IF(AND(O16="1", J20 &gt;1),"1","0")))</f>
        <v>0</v>
      </c>
      <c r="P17" s="153"/>
    </row>
    <row r="18" spans="1:18" s="155" customFormat="1" ht="11.25" x14ac:dyDescent="0.2">
      <c r="A18" s="153"/>
      <c r="B18" s="1149"/>
      <c r="C18" s="2264" t="s">
        <v>1572</v>
      </c>
      <c r="D18" s="2265"/>
      <c r="E18" s="153"/>
      <c r="F18" s="1137" t="s">
        <v>911</v>
      </c>
      <c r="G18" s="1150"/>
      <c r="H18" s="1151">
        <f>SUM('Acct Summary 7-8'!C8+'Acct Summary 7-8'!D8+'Acct Summary 7-8'!F8+'Acct Summary 7-8'!I8)+H19</f>
        <v>13629863</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f>IF(K17&lt;=1,"0",TRUNC(((K12-0.1)/(K17-1)*100),5)/100)</f>
        <v>1.8794191</v>
      </c>
      <c r="K20" s="1153" t="str">
        <f>IF(K17&lt;=1,"0",IF(AND(O16="2", J20 &gt; 2),TRUNC(((K12-0.1)/(K17-1)*100),5)/100,IF(AND(O16 = "1", J20 &gt; 2),TRUNC(((K12-0.1)/(K17-1)*100),5)/100,IF(AND(O16="1", J20 &gt;1),TRUNC(((K12-0.1)/(K17-1)*100),5)/100,""))))</f>
        <v/>
      </c>
      <c r="L20" s="153"/>
      <c r="M20" s="101" t="s">
        <v>1340</v>
      </c>
      <c r="N20" s="101"/>
      <c r="O20" s="1156">
        <f>(O16+O17)*O18</f>
        <v>0.7</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9"/>
      <c r="C24" s="2261" t="s">
        <v>1707</v>
      </c>
      <c r="D24" s="2261"/>
      <c r="E24" s="153"/>
      <c r="F24" s="153" t="s">
        <v>513</v>
      </c>
      <c r="G24" s="1150"/>
      <c r="H24" s="1151">
        <f>SUM('Assets-Liab 5-6'!C4+'Assets-Liab 5-6'!D4+'Assets-Liab 5-6'!F4+'Assets-Liab 5-6'!I4+'Assets-Liab 5-6'!C5+'Assets-Liab 5-6'!D5+'Assets-Liab 5-6'!F5+'Assets-Liab 5-6'!I5)</f>
        <v>417582</v>
      </c>
      <c r="I24" s="677"/>
      <c r="J24" s="677"/>
      <c r="K24" s="1162">
        <f>TRUNC(((H24/H25*100000)/100000),2)</f>
        <v>9.8000000000000007</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42575.6</v>
      </c>
      <c r="I25" s="1164"/>
      <c r="J25" s="1164"/>
      <c r="K25" s="1006"/>
      <c r="L25" s="153"/>
      <c r="M25" s="101" t="s">
        <v>1340</v>
      </c>
      <c r="N25" s="101"/>
      <c r="O25" s="1156">
        <f>O23*O24</f>
        <v>0.1</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109541</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1887</v>
      </c>
      <c r="I40" s="155"/>
      <c r="J40" s="155"/>
      <c r="K40" s="1006"/>
      <c r="L40" s="155"/>
      <c r="M40" s="155"/>
      <c r="N40" s="155"/>
      <c r="O40" s="153"/>
      <c r="P40" s="31"/>
      <c r="Q40" s="31"/>
    </row>
    <row r="41" spans="1:17" x14ac:dyDescent="0.2">
      <c r="G41" s="1008"/>
      <c r="H41" s="153" t="s">
        <v>1888</v>
      </c>
      <c r="M41" s="31"/>
      <c r="O41" s="31"/>
      <c r="P41" s="31"/>
      <c r="Q41" s="31"/>
    </row>
    <row r="42" spans="1:17" x14ac:dyDescent="0.2">
      <c r="A42" s="33" t="s">
        <v>1889</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9" activePane="bottomLeft" state="frozen"/>
      <selection pane="bottomLeft" activeCell="D37" sqref="D3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9" t="s">
        <v>1866</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4" t="s">
        <v>1284</v>
      </c>
      <c r="B4" s="624"/>
      <c r="C4" s="680">
        <v>409027</v>
      </c>
      <c r="D4" s="409"/>
      <c r="E4" s="409"/>
      <c r="F4" s="409"/>
      <c r="G4" s="409"/>
      <c r="H4" s="409"/>
      <c r="I4" s="409"/>
      <c r="J4" s="433"/>
      <c r="K4" s="409"/>
      <c r="L4" s="409">
        <v>62049</v>
      </c>
      <c r="M4" s="430"/>
      <c r="N4" s="479"/>
    </row>
    <row r="5" spans="1:14" x14ac:dyDescent="0.2">
      <c r="A5" s="474" t="s">
        <v>1151</v>
      </c>
      <c r="B5" s="39">
        <v>120</v>
      </c>
      <c r="C5" s="680">
        <v>8555</v>
      </c>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v>5592121</v>
      </c>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6009703</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62049</v>
      </c>
      <c r="M13" s="430"/>
      <c r="N13" s="479"/>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c r="N16" s="712"/>
    </row>
    <row r="17" spans="1:14" s="697" customFormat="1" ht="12.75" customHeight="1" x14ac:dyDescent="0.2">
      <c r="A17" s="711" t="s">
        <v>1692</v>
      </c>
      <c r="B17" s="539">
        <v>230</v>
      </c>
      <c r="C17" s="504"/>
      <c r="D17" s="504"/>
      <c r="E17" s="504"/>
      <c r="F17" s="504"/>
      <c r="G17" s="504"/>
      <c r="H17" s="504"/>
      <c r="I17" s="504"/>
      <c r="J17" s="504"/>
      <c r="K17" s="504"/>
      <c r="L17" s="504"/>
      <c r="M17" s="433">
        <v>1796494</v>
      </c>
      <c r="N17" s="712"/>
    </row>
    <row r="18" spans="1:14" s="697" customFormat="1" ht="12.75" customHeight="1" x14ac:dyDescent="0.2">
      <c r="A18" s="711" t="s">
        <v>1693</v>
      </c>
      <c r="B18" s="539">
        <v>240</v>
      </c>
      <c r="C18" s="504"/>
      <c r="D18" s="504"/>
      <c r="E18" s="504"/>
      <c r="F18" s="504"/>
      <c r="G18" s="504"/>
      <c r="H18" s="504"/>
      <c r="I18" s="504"/>
      <c r="J18" s="504"/>
      <c r="K18" s="504"/>
      <c r="L18" s="504"/>
      <c r="M18" s="433"/>
      <c r="N18" s="712"/>
    </row>
    <row r="19" spans="1:14" s="697" customFormat="1" ht="12.75" customHeight="1" x14ac:dyDescent="0.2">
      <c r="A19" s="711" t="s">
        <v>1694</v>
      </c>
      <c r="B19" s="539">
        <v>250</v>
      </c>
      <c r="C19" s="504"/>
      <c r="D19" s="504"/>
      <c r="E19" s="504"/>
      <c r="F19" s="504"/>
      <c r="G19" s="504"/>
      <c r="H19" s="504"/>
      <c r="I19" s="504"/>
      <c r="J19" s="504"/>
      <c r="K19" s="504"/>
      <c r="L19" s="504"/>
      <c r="M19" s="433">
        <v>2524603</v>
      </c>
      <c r="N19" s="712"/>
    </row>
    <row r="20" spans="1:14" s="697" customFormat="1" ht="12.75" customHeight="1" x14ac:dyDescent="0.2">
      <c r="A20" s="711" t="s">
        <v>1695</v>
      </c>
      <c r="B20" s="539">
        <v>260</v>
      </c>
      <c r="C20" s="504"/>
      <c r="D20" s="504"/>
      <c r="E20" s="504"/>
      <c r="F20" s="504"/>
      <c r="G20" s="504"/>
      <c r="H20" s="504"/>
      <c r="I20" s="504"/>
      <c r="J20" s="504"/>
      <c r="K20" s="504"/>
      <c r="L20" s="504"/>
      <c r="M20" s="433"/>
      <c r="N20" s="712"/>
    </row>
    <row r="21" spans="1:14" s="697" customFormat="1" ht="12.75" customHeight="1" x14ac:dyDescent="0.2">
      <c r="A21" s="711" t="s">
        <v>1696</v>
      </c>
      <c r="B21" s="539">
        <v>340</v>
      </c>
      <c r="C21" s="504"/>
      <c r="D21" s="504"/>
      <c r="E21" s="504"/>
      <c r="F21" s="504"/>
      <c r="G21" s="504"/>
      <c r="H21" s="504"/>
      <c r="I21" s="504"/>
      <c r="J21" s="504"/>
      <c r="K21" s="504"/>
      <c r="L21" s="504"/>
      <c r="M21" s="713"/>
      <c r="N21" s="433"/>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109541</v>
      </c>
    </row>
    <row r="23" spans="1:14" ht="13.5" customHeight="1" thickBot="1" x14ac:dyDescent="0.25">
      <c r="A23" s="461" t="s">
        <v>729</v>
      </c>
      <c r="B23" s="717"/>
      <c r="C23" s="430"/>
      <c r="D23" s="430"/>
      <c r="E23" s="430"/>
      <c r="F23" s="430"/>
      <c r="G23" s="430"/>
      <c r="H23" s="430"/>
      <c r="I23" s="430"/>
      <c r="J23" s="430"/>
      <c r="K23" s="430"/>
      <c r="L23" s="430"/>
      <c r="M23" s="686">
        <f>SUM(M15:M22)</f>
        <v>4321097</v>
      </c>
      <c r="N23" s="686">
        <f>SUM(N21:N22)</f>
        <v>109541</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v>513661</v>
      </c>
      <c r="D26" s="433"/>
      <c r="E26" s="433"/>
      <c r="F26" s="433"/>
      <c r="G26" s="433"/>
      <c r="H26" s="433"/>
      <c r="I26" s="433"/>
      <c r="J26" s="684"/>
      <c r="K26" s="433"/>
      <c r="L26" s="430"/>
      <c r="M26" s="430"/>
      <c r="N26" s="430"/>
    </row>
    <row r="27" spans="1:14" ht="13.5" customHeight="1" x14ac:dyDescent="0.2">
      <c r="A27" s="473" t="s">
        <v>733</v>
      </c>
      <c r="B27" s="39">
        <v>430</v>
      </c>
      <c r="C27" s="433">
        <v>35440</v>
      </c>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v>907578</v>
      </c>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v>62049</v>
      </c>
      <c r="M33" s="430"/>
      <c r="N33" s="479"/>
    </row>
    <row r="34" spans="1:14" ht="13.5" customHeight="1" thickBot="1" x14ac:dyDescent="0.25">
      <c r="A34" s="1067" t="s">
        <v>740</v>
      </c>
      <c r="B34" s="718"/>
      <c r="C34" s="1090">
        <f>SUM(C25:C33)</f>
        <v>1456679</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62049</v>
      </c>
      <c r="M34" s="430"/>
      <c r="N34" s="511"/>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6" t="s">
        <v>2</v>
      </c>
      <c r="B36" s="39">
        <v>511</v>
      </c>
      <c r="C36" s="504"/>
      <c r="D36" s="504"/>
      <c r="E36" s="504"/>
      <c r="F36" s="504"/>
      <c r="G36" s="504"/>
      <c r="H36" s="504"/>
      <c r="I36" s="504"/>
      <c r="J36" s="504"/>
      <c r="K36" s="504"/>
      <c r="L36" s="430"/>
      <c r="M36" s="430"/>
      <c r="N36" s="1224">
        <f>'Short-Term Long-Term Debt 25'!I49</f>
        <v>109541</v>
      </c>
    </row>
    <row r="37" spans="1:14" ht="13.5" thickBot="1" x14ac:dyDescent="0.25">
      <c r="A37" s="461" t="s">
        <v>739</v>
      </c>
      <c r="B37" s="717"/>
      <c r="C37" s="504"/>
      <c r="D37" s="504"/>
      <c r="E37" s="504"/>
      <c r="F37" s="504"/>
      <c r="G37" s="504"/>
      <c r="H37" s="504"/>
      <c r="I37" s="504"/>
      <c r="J37" s="504"/>
      <c r="K37" s="504"/>
      <c r="L37" s="511"/>
      <c r="M37" s="430"/>
      <c r="N37" s="686">
        <f>SUM(N36:N36)</f>
        <v>109541</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f>+'Acct Summary 7-8'!C81</f>
        <v>4553024</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4321097</v>
      </c>
      <c r="N40" s="687"/>
    </row>
    <row r="41" spans="1:14" ht="13.5" customHeight="1" thickBot="1" x14ac:dyDescent="0.25">
      <c r="A41" s="461" t="s">
        <v>741</v>
      </c>
      <c r="B41" s="452"/>
      <c r="C41" s="482">
        <f>(SUM(C34,C37,C38,C39))</f>
        <v>6009703</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62049</v>
      </c>
      <c r="M41" s="482">
        <f>SUM(M40)</f>
        <v>4321097</v>
      </c>
      <c r="N41" s="482">
        <f>SUM(N37)</f>
        <v>109541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D27" sqref="D2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3" t="s">
        <v>1883</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7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9"/>
    </row>
    <row r="4" spans="1:13" x14ac:dyDescent="0.2">
      <c r="A4" s="725" t="s">
        <v>1879</v>
      </c>
      <c r="B4" s="292">
        <v>1000</v>
      </c>
      <c r="C4" s="688">
        <f>'Revenues 9-14'!C109</f>
        <v>4357660</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1880</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1881</v>
      </c>
      <c r="B6" s="293">
        <v>3000</v>
      </c>
      <c r="C6" s="689">
        <f>'Revenues 9-14'!C173</f>
        <v>2034975</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1882</v>
      </c>
      <c r="B7" s="293">
        <v>4000</v>
      </c>
      <c r="C7" s="689">
        <f>'Revenues 9-14'!C274</f>
        <v>7237228</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13629863</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3909314</v>
      </c>
      <c r="D9" s="486"/>
      <c r="E9" s="415"/>
      <c r="F9" s="415"/>
      <c r="G9" s="693"/>
      <c r="H9" s="415"/>
      <c r="I9" s="491" t="s">
        <v>1365</v>
      </c>
      <c r="J9" s="432"/>
      <c r="K9" s="415"/>
      <c r="L9" s="38"/>
    </row>
    <row r="10" spans="1:13" s="47" customFormat="1" ht="13.5" thickBot="1" x14ac:dyDescent="0.25">
      <c r="A10" s="461" t="s">
        <v>1369</v>
      </c>
      <c r="B10" s="454"/>
      <c r="C10" s="482">
        <f>SUM(C8:C9)</f>
        <v>17539177</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7" t="s">
        <v>1373</v>
      </c>
      <c r="B11" s="1868"/>
      <c r="C11" s="1840"/>
      <c r="D11" s="1841"/>
      <c r="E11" s="1841"/>
      <c r="F11" s="1841"/>
      <c r="G11" s="1841"/>
      <c r="H11" s="1841"/>
      <c r="I11" s="1841"/>
      <c r="J11" s="1841"/>
      <c r="K11" s="1842"/>
      <c r="L11" s="500"/>
    </row>
    <row r="12" spans="1:13" x14ac:dyDescent="0.2">
      <c r="A12" s="727" t="s">
        <v>524</v>
      </c>
      <c r="B12" s="293">
        <v>1000</v>
      </c>
      <c r="C12" s="688">
        <f>'Expenditures 15-22'!K33</f>
        <v>6628265</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6524742</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136832</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2037377</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44388</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15327216</v>
      </c>
      <c r="D17" s="482">
        <f t="shared" si="2"/>
        <v>0</v>
      </c>
      <c r="E17" s="482">
        <f t="shared" si="2"/>
        <v>44388</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3909314</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19236530</v>
      </c>
      <c r="D19" s="482">
        <f t="shared" si="4"/>
        <v>0</v>
      </c>
      <c r="E19" s="482">
        <f t="shared" si="4"/>
        <v>44388</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-1697353</v>
      </c>
      <c r="D20" s="1009">
        <f t="shared" ref="D20:K20" si="5">D8-D17</f>
        <v>0</v>
      </c>
      <c r="E20" s="1009">
        <f t="shared" si="5"/>
        <v>-44388</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69" t="s">
        <v>679</v>
      </c>
      <c r="B21" s="1870"/>
      <c r="C21" s="1840"/>
      <c r="D21" s="1841"/>
      <c r="E21" s="1841"/>
      <c r="F21" s="1841"/>
      <c r="G21" s="1841"/>
      <c r="H21" s="1841"/>
      <c r="I21" s="1841"/>
      <c r="J21" s="1841"/>
      <c r="K21" s="1842"/>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v>44388</v>
      </c>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44388</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v>44388</v>
      </c>
      <c r="D75" s="426"/>
      <c r="E75" s="439"/>
      <c r="F75" s="801"/>
      <c r="G75" s="801"/>
      <c r="H75" s="801"/>
      <c r="I75" s="439"/>
      <c r="J75" s="439"/>
      <c r="K75" s="801"/>
      <c r="L75" s="501"/>
    </row>
    <row r="76" spans="1:12" s="697" customFormat="1" ht="14.25" thickTop="1" thickBot="1" x14ac:dyDescent="0.25">
      <c r="A76" s="1017" t="s">
        <v>508</v>
      </c>
      <c r="B76" s="704"/>
      <c r="C76" s="685">
        <f t="shared" ref="C76:K76" si="7">SUM(C47:C75)</f>
        <v>44388</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-44388</v>
      </c>
      <c r="D77" s="441">
        <f t="shared" si="8"/>
        <v>0</v>
      </c>
      <c r="E77" s="441">
        <f t="shared" si="8"/>
        <v>44388</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71" t="s">
        <v>681</v>
      </c>
      <c r="B78" s="2272"/>
      <c r="C78" s="440">
        <f t="shared" ref="C78:K78" si="9">C20+C77</f>
        <v>-1741741</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1949</v>
      </c>
      <c r="B79" s="457"/>
      <c r="C79" s="432">
        <v>6294765</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1950</v>
      </c>
      <c r="B81" s="454"/>
      <c r="C81" s="482">
        <f>(SUM(C78:C80))</f>
        <v>4553024</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-1741741</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-0.38254597384068256</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&amp;CThe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6" activePane="bottomLeft" state="frozen"/>
      <selection pane="bottomLeft" activeCell="D15" sqref="D1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3" t="s">
        <v>1868</v>
      </c>
      <c r="B1" s="75"/>
      <c r="C1" s="56" t="s">
        <v>493</v>
      </c>
      <c r="D1" s="56" t="s">
        <v>494</v>
      </c>
      <c r="E1" s="56" t="s">
        <v>495</v>
      </c>
      <c r="F1" s="56" t="s">
        <v>496</v>
      </c>
      <c r="G1" s="56" t="s">
        <v>497</v>
      </c>
      <c r="H1" s="56" t="s">
        <v>498</v>
      </c>
      <c r="I1" s="56" t="s">
        <v>499</v>
      </c>
      <c r="J1" s="56" t="s">
        <v>500</v>
      </c>
      <c r="K1" s="56" t="s">
        <v>855</v>
      </c>
    </row>
    <row r="2" spans="1:12" ht="36" x14ac:dyDescent="0.2">
      <c r="A2" s="227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2" t="s">
        <v>438</v>
      </c>
      <c r="B4" s="1821">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2">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2">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v>4218147</v>
      </c>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4218147</v>
      </c>
      <c r="D40" s="430"/>
      <c r="E40" s="430"/>
      <c r="F40" s="430"/>
      <c r="G40" s="430"/>
      <c r="H40" s="430"/>
      <c r="I40" s="430"/>
      <c r="J40" s="430"/>
      <c r="K40" s="430"/>
    </row>
    <row r="41" spans="1:11" ht="18" customHeight="1" thickTop="1" x14ac:dyDescent="0.2">
      <c r="A41" s="728" t="s">
        <v>311</v>
      </c>
      <c r="B41" s="1812">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2">
        <v>1500</v>
      </c>
      <c r="C64" s="430"/>
      <c r="D64" s="430"/>
      <c r="E64" s="430"/>
      <c r="F64" s="430"/>
      <c r="G64" s="430"/>
      <c r="H64" s="430"/>
      <c r="I64" s="430"/>
      <c r="J64" s="430"/>
      <c r="K64" s="430"/>
    </row>
    <row r="65" spans="1:11" ht="12.75" customHeight="1" x14ac:dyDescent="0.2">
      <c r="A65" s="904" t="s">
        <v>627</v>
      </c>
      <c r="B65" s="39">
        <v>1510</v>
      </c>
      <c r="C65" s="409">
        <v>785</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785</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3">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3">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3">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3">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v>23892</v>
      </c>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1745</v>
      </c>
      <c r="B106" s="39">
        <v>1993</v>
      </c>
      <c r="C106" s="409"/>
      <c r="D106" s="488"/>
      <c r="E106" s="433"/>
      <c r="F106" s="433"/>
      <c r="G106" s="433"/>
      <c r="H106" s="433"/>
      <c r="I106" s="428"/>
      <c r="J106" s="433"/>
      <c r="K106" s="433"/>
    </row>
    <row r="107" spans="1:12" ht="12.75" customHeight="1" x14ac:dyDescent="0.2">
      <c r="A107" s="904" t="s">
        <v>81</v>
      </c>
      <c r="B107" s="39">
        <v>1999</v>
      </c>
      <c r="C107" s="480">
        <v>114836</v>
      </c>
      <c r="D107" s="409"/>
      <c r="E107" s="409"/>
      <c r="F107" s="409"/>
      <c r="G107" s="409"/>
      <c r="H107" s="409"/>
      <c r="I107" s="409"/>
      <c r="J107" s="433"/>
      <c r="K107" s="409"/>
    </row>
    <row r="108" spans="1:12" ht="12.75" customHeight="1" thickBot="1" x14ac:dyDescent="0.25">
      <c r="A108" s="461" t="s">
        <v>566</v>
      </c>
      <c r="B108" s="731"/>
      <c r="C108" s="481">
        <f>SUM(C95:C107)</f>
        <v>138728</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4357660</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9" t="s">
        <v>1859</v>
      </c>
      <c r="B116" s="1815"/>
      <c r="C116" s="492"/>
      <c r="D116" s="428"/>
      <c r="E116" s="489"/>
      <c r="F116" s="428"/>
      <c r="G116" s="428"/>
      <c r="H116" s="489"/>
      <c r="I116" s="430"/>
      <c r="J116" s="428"/>
      <c r="K116" s="428"/>
    </row>
    <row r="117" spans="1:11" ht="12.75" customHeight="1" x14ac:dyDescent="0.2">
      <c r="A117" s="474" t="s">
        <v>1698</v>
      </c>
      <c r="B117" s="261">
        <v>3001</v>
      </c>
      <c r="C117" s="486"/>
      <c r="D117" s="415"/>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1858</v>
      </c>
      <c r="B122" s="1814"/>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1769</v>
      </c>
      <c r="B125" s="261">
        <v>3105</v>
      </c>
      <c r="C125" s="409"/>
      <c r="D125" s="489"/>
      <c r="E125" s="430"/>
      <c r="F125" s="409"/>
      <c r="G125" s="430"/>
      <c r="H125" s="430"/>
      <c r="I125" s="430"/>
      <c r="J125" s="430"/>
      <c r="K125" s="430"/>
    </row>
    <row r="126" spans="1:11" ht="12.75" customHeight="1" x14ac:dyDescent="0.2">
      <c r="A126" s="904" t="s">
        <v>1013</v>
      </c>
      <c r="B126" s="261">
        <v>3110</v>
      </c>
      <c r="C126" s="480">
        <v>51559</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1770</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51559</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7">
        <f>SUM(G142:G143)</f>
        <v>0</v>
      </c>
      <c r="H144" s="430"/>
      <c r="I144" s="430"/>
      <c r="J144" s="430"/>
      <c r="K144" s="430"/>
    </row>
    <row r="145" spans="1:11" s="10" customFormat="1" ht="12.75" customHeight="1" thickTop="1" x14ac:dyDescent="0.2">
      <c r="A145" s="1990" t="s">
        <v>1223</v>
      </c>
      <c r="B145" s="1991">
        <v>3360</v>
      </c>
      <c r="C145" s="1807">
        <v>1387</v>
      </c>
      <c r="D145" s="1801"/>
      <c r="E145" s="491"/>
      <c r="F145" s="430"/>
      <c r="G145" s="1992"/>
      <c r="H145" s="430"/>
      <c r="I145" s="430"/>
      <c r="J145" s="430"/>
      <c r="K145" s="430"/>
    </row>
    <row r="146" spans="1:11" ht="12.75" customHeight="1" thickBot="1" x14ac:dyDescent="0.25">
      <c r="A146" s="1988" t="s">
        <v>1074</v>
      </c>
      <c r="B146" s="1989">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1771</v>
      </c>
      <c r="B151" s="261">
        <v>3500</v>
      </c>
      <c r="C151" s="480"/>
      <c r="D151" s="409"/>
      <c r="E151" s="489"/>
      <c r="F151" s="409"/>
      <c r="G151" s="433"/>
      <c r="H151" s="430"/>
      <c r="I151" s="430"/>
      <c r="J151" s="430"/>
      <c r="K151" s="430"/>
    </row>
    <row r="152" spans="1:11" ht="12.75" customHeight="1" x14ac:dyDescent="0.2">
      <c r="A152" s="904" t="s">
        <v>1224</v>
      </c>
      <c r="B152" s="261">
        <v>3510</v>
      </c>
      <c r="C152" s="480">
        <v>90418</v>
      </c>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90418</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v>1891611</v>
      </c>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1772</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75" t="s">
        <v>459</v>
      </c>
      <c r="B172" s="2276"/>
      <c r="C172" s="915">
        <f t="shared" ref="C172:K172" si="6">SUM(C131,C140,C144,C145:C149,C154,C155:C170,C171)</f>
        <v>2034975</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2034975</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7" t="s">
        <v>1860</v>
      </c>
      <c r="B175" s="2278"/>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83" t="s">
        <v>901</v>
      </c>
      <c r="B178" s="2284"/>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81" t="s">
        <v>1861</v>
      </c>
      <c r="B179" s="2282"/>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83" t="s">
        <v>902</v>
      </c>
      <c r="B184" s="2284"/>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81" t="s">
        <v>1862</v>
      </c>
      <c r="B185" s="2282"/>
      <c r="C185" s="497"/>
      <c r="D185" s="431"/>
      <c r="E185" s="491"/>
      <c r="F185" s="431"/>
      <c r="G185" s="431"/>
      <c r="H185" s="430"/>
      <c r="I185" s="430"/>
      <c r="J185" s="430"/>
      <c r="K185" s="430"/>
    </row>
    <row r="186" spans="1:11" ht="15" customHeight="1" x14ac:dyDescent="0.2">
      <c r="A186" s="920" t="s">
        <v>1773</v>
      </c>
      <c r="B186" s="736"/>
      <c r="C186" s="492"/>
      <c r="D186" s="428"/>
      <c r="E186" s="491"/>
      <c r="F186" s="428"/>
      <c r="G186" s="428"/>
      <c r="H186" s="430"/>
      <c r="I186" s="430"/>
      <c r="J186" s="430"/>
      <c r="K186" s="430"/>
    </row>
    <row r="187" spans="1:11" ht="12.75" customHeight="1" x14ac:dyDescent="0.2">
      <c r="A187" s="904" t="s">
        <v>1774</v>
      </c>
      <c r="B187" s="39">
        <v>4100</v>
      </c>
      <c r="C187" s="486"/>
      <c r="D187" s="415"/>
      <c r="E187" s="489"/>
      <c r="F187" s="415"/>
      <c r="G187" s="415"/>
      <c r="H187" s="430"/>
      <c r="I187" s="430"/>
      <c r="J187" s="430"/>
      <c r="K187" s="430"/>
    </row>
    <row r="188" spans="1:11" ht="12.75" customHeight="1" x14ac:dyDescent="0.2">
      <c r="A188" s="904" t="s">
        <v>1775</v>
      </c>
      <c r="B188" s="39">
        <v>4105</v>
      </c>
      <c r="C188" s="480"/>
      <c r="D188" s="409"/>
      <c r="E188" s="489"/>
      <c r="F188" s="409"/>
      <c r="G188" s="409"/>
      <c r="H188" s="430"/>
      <c r="I188" s="430"/>
      <c r="J188" s="430"/>
      <c r="K188" s="430"/>
    </row>
    <row r="189" spans="1:11" ht="12.75" customHeight="1" x14ac:dyDescent="0.2">
      <c r="A189" s="904" t="s">
        <v>1776</v>
      </c>
      <c r="B189" s="39">
        <v>4107</v>
      </c>
      <c r="C189" s="480"/>
      <c r="D189" s="409"/>
      <c r="E189" s="489"/>
      <c r="F189" s="409"/>
      <c r="G189" s="409"/>
      <c r="H189" s="430"/>
      <c r="I189" s="430"/>
      <c r="J189" s="430"/>
      <c r="K189" s="430"/>
    </row>
    <row r="190" spans="1:11" ht="12.75" customHeight="1" x14ac:dyDescent="0.2">
      <c r="A190" s="904" t="s">
        <v>2005</v>
      </c>
      <c r="B190" s="39">
        <v>4199</v>
      </c>
      <c r="C190" s="480"/>
      <c r="D190" s="409"/>
      <c r="E190" s="489"/>
      <c r="F190" s="409"/>
      <c r="G190" s="409"/>
      <c r="H190" s="430"/>
      <c r="I190" s="430"/>
      <c r="J190" s="430"/>
      <c r="K190" s="430"/>
    </row>
    <row r="191" spans="1:11" ht="12.75" customHeight="1" thickBot="1" x14ac:dyDescent="0.25">
      <c r="A191" s="461" t="s">
        <v>2006</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1777</v>
      </c>
      <c r="B193" s="39">
        <v>4200</v>
      </c>
      <c r="C193" s="433"/>
      <c r="D193" s="430"/>
      <c r="E193" s="489"/>
      <c r="F193" s="483"/>
      <c r="G193" s="509"/>
      <c r="H193" s="430"/>
      <c r="I193" s="430"/>
      <c r="J193" s="430"/>
      <c r="K193" s="430"/>
    </row>
    <row r="194" spans="1:11" ht="12.75" customHeight="1" x14ac:dyDescent="0.2">
      <c r="A194" s="904" t="s">
        <v>1225</v>
      </c>
      <c r="B194" s="39">
        <v>4210</v>
      </c>
      <c r="C194" s="409">
        <v>94374</v>
      </c>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v>42175</v>
      </c>
      <c r="D196" s="430"/>
      <c r="E196" s="489"/>
      <c r="F196" s="430"/>
      <c r="G196" s="509"/>
      <c r="H196" s="430"/>
      <c r="I196" s="430"/>
      <c r="J196" s="430"/>
      <c r="K196" s="430"/>
    </row>
    <row r="197" spans="1:11" ht="12.75" customHeight="1" x14ac:dyDescent="0.2">
      <c r="A197" s="904" t="s">
        <v>1778</v>
      </c>
      <c r="B197" s="39">
        <v>4225</v>
      </c>
      <c r="C197" s="480"/>
      <c r="D197" s="430"/>
      <c r="E197" s="489"/>
      <c r="F197" s="430"/>
      <c r="G197" s="509"/>
      <c r="H197" s="430"/>
      <c r="I197" s="430"/>
      <c r="J197" s="430"/>
      <c r="K197" s="430"/>
    </row>
    <row r="198" spans="1:11" ht="12.75" customHeight="1" x14ac:dyDescent="0.2">
      <c r="A198" s="904" t="s">
        <v>1779</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136549</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1780</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360031</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1781</v>
      </c>
      <c r="B220" s="157">
        <v>4620</v>
      </c>
      <c r="C220" s="480">
        <v>6430960</v>
      </c>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6790991</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1782</v>
      </c>
      <c r="B258" s="737">
        <v>4880</v>
      </c>
      <c r="C258" s="488"/>
      <c r="D258" s="433"/>
      <c r="E258" s="433"/>
      <c r="F258" s="433"/>
      <c r="G258" s="433"/>
      <c r="H258" s="433"/>
      <c r="I258" s="430"/>
      <c r="J258" s="433"/>
      <c r="K258" s="433"/>
    </row>
    <row r="259" spans="1:11" ht="12.75" customHeight="1" thickBot="1" x14ac:dyDescent="0.25">
      <c r="A259" s="1824" t="s">
        <v>873</v>
      </c>
      <c r="B259" s="1825"/>
      <c r="C259" s="1732">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2" t="s">
        <v>1730</v>
      </c>
      <c r="B260" s="1823">
        <v>4901</v>
      </c>
      <c r="C260" s="1733"/>
      <c r="D260" s="479"/>
      <c r="E260" s="430"/>
      <c r="F260" s="430"/>
      <c r="G260" s="430"/>
      <c r="H260" s="430"/>
      <c r="I260" s="430"/>
      <c r="J260" s="430"/>
      <c r="K260" s="430"/>
    </row>
    <row r="261" spans="1:11" ht="12.75" customHeight="1" thickTop="1" thickBot="1" x14ac:dyDescent="0.25">
      <c r="A261" s="1727" t="s">
        <v>1794</v>
      </c>
      <c r="B261" s="1728">
        <v>4902</v>
      </c>
      <c r="C261" s="1726"/>
      <c r="D261" s="1701"/>
      <c r="E261" s="479"/>
      <c r="F261" s="1701"/>
      <c r="G261" s="1701"/>
      <c r="H261" s="479"/>
      <c r="I261" s="430"/>
      <c r="J261" s="479"/>
      <c r="K261" s="479"/>
    </row>
    <row r="262" spans="1:11" ht="12.75" customHeight="1" thickTop="1" thickBot="1" x14ac:dyDescent="0.25">
      <c r="A262" s="903" t="s">
        <v>1260</v>
      </c>
      <c r="B262" s="41">
        <v>4904</v>
      </c>
      <c r="C262" s="1665"/>
      <c r="D262" s="1726"/>
      <c r="E262" s="479"/>
      <c r="F262" s="483"/>
      <c r="G262" s="1726"/>
      <c r="H262" s="479"/>
      <c r="I262" s="430"/>
      <c r="J262" s="430"/>
      <c r="K262" s="430"/>
    </row>
    <row r="263" spans="1:11" ht="12.75" customHeight="1" thickTop="1" thickBot="1" x14ac:dyDescent="0.25">
      <c r="A263" s="904" t="s">
        <v>1783</v>
      </c>
      <c r="B263" s="39">
        <v>4905</v>
      </c>
      <c r="C263" s="420"/>
      <c r="D263" s="430"/>
      <c r="E263" s="430"/>
      <c r="F263" s="423"/>
      <c r="G263" s="420"/>
      <c r="H263" s="430"/>
      <c r="I263" s="430"/>
      <c r="J263" s="430"/>
      <c r="K263" s="430"/>
    </row>
    <row r="264" spans="1:11" ht="12.75" customHeight="1" thickTop="1" thickBot="1" x14ac:dyDescent="0.25">
      <c r="A264" s="904" t="s">
        <v>1784</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52382</v>
      </c>
      <c r="D270" s="421"/>
      <c r="E270" s="430"/>
      <c r="F270" s="421"/>
      <c r="G270" s="421"/>
      <c r="H270" s="430"/>
      <c r="I270" s="430"/>
      <c r="J270" s="430"/>
      <c r="K270" s="430"/>
    </row>
    <row r="271" spans="1:11" ht="12.75" customHeight="1" thickTop="1" thickBot="1" x14ac:dyDescent="0.25">
      <c r="A271" s="904" t="s">
        <v>436</v>
      </c>
      <c r="B271" s="39">
        <v>4992</v>
      </c>
      <c r="C271" s="494">
        <v>112190</v>
      </c>
      <c r="D271" s="421"/>
      <c r="E271" s="430"/>
      <c r="F271" s="421"/>
      <c r="G271" s="421"/>
      <c r="H271" s="430"/>
      <c r="I271" s="430"/>
      <c r="J271" s="430"/>
      <c r="K271" s="430"/>
    </row>
    <row r="272" spans="1:11" s="28" customFormat="1" ht="12.75" customHeight="1" thickTop="1" thickBot="1" x14ac:dyDescent="0.25">
      <c r="A272" s="907" t="s">
        <v>78</v>
      </c>
      <c r="B272" s="157">
        <v>4999</v>
      </c>
      <c r="C272" s="494">
        <v>145116</v>
      </c>
      <c r="D272" s="421"/>
      <c r="E272" s="430"/>
      <c r="F272" s="421"/>
      <c r="G272" s="421"/>
      <c r="H272" s="439"/>
      <c r="I272" s="430"/>
      <c r="J272" s="430"/>
      <c r="K272" s="439"/>
    </row>
    <row r="273" spans="1:11" ht="22.5" customHeight="1" thickTop="1" thickBot="1" x14ac:dyDescent="0.25">
      <c r="A273" s="2279" t="s">
        <v>1718</v>
      </c>
      <c r="B273" s="2280"/>
      <c r="C273" s="490">
        <f t="shared" ref="C273:H273" si="10">SUM(C191,C201,C211,C216,C224,C228,C229,C259:C272)</f>
        <v>7237228</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7237228</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13629863</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&amp;CThe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69" activePane="bottomLeft" state="frozen"/>
      <selection pane="bottomLeft" activeCell="C38" sqref="C38"/>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73" t="s">
        <v>1867</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5"/>
      <c r="B2" s="1853" t="s">
        <v>48</v>
      </c>
      <c r="C2" s="1854" t="s">
        <v>215</v>
      </c>
      <c r="D2" s="1855" t="s">
        <v>52</v>
      </c>
      <c r="E2" s="1855" t="s">
        <v>1283</v>
      </c>
      <c r="F2" s="1855" t="s">
        <v>1277</v>
      </c>
      <c r="G2" s="1854" t="s">
        <v>1278</v>
      </c>
      <c r="H2" s="1854" t="s">
        <v>1279</v>
      </c>
      <c r="I2" s="1855" t="s">
        <v>328</v>
      </c>
      <c r="J2" s="1855" t="s">
        <v>329</v>
      </c>
      <c r="K2" s="1854" t="s">
        <v>162</v>
      </c>
      <c r="L2" s="1854" t="s">
        <v>31</v>
      </c>
      <c r="M2" s="895"/>
      <c r="N2" s="895"/>
    </row>
    <row r="3" spans="1:14" s="15" customFormat="1" ht="30" customHeight="1" x14ac:dyDescent="0.2">
      <c r="A3" s="2289" t="s">
        <v>335</v>
      </c>
      <c r="B3" s="229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6"/>
      <c r="J4" s="1857"/>
      <c r="K4" s="1858"/>
      <c r="L4" s="1857"/>
      <c r="M4" s="896"/>
      <c r="N4" s="896"/>
    </row>
    <row r="5" spans="1:14" x14ac:dyDescent="0.2">
      <c r="A5" s="1754" t="s">
        <v>1115</v>
      </c>
      <c r="B5" s="266">
        <v>1100</v>
      </c>
      <c r="C5" s="409"/>
      <c r="D5" s="409"/>
      <c r="E5" s="409"/>
      <c r="F5" s="409"/>
      <c r="G5" s="409"/>
      <c r="H5" s="409"/>
      <c r="I5" s="433"/>
      <c r="J5" s="433"/>
      <c r="K5" s="411">
        <f>SUM(C5:J5)</f>
        <v>0</v>
      </c>
      <c r="L5" s="409"/>
    </row>
    <row r="6" spans="1:14" x14ac:dyDescent="0.2">
      <c r="A6" s="1754" t="s">
        <v>1748</v>
      </c>
      <c r="B6" s="266" t="s">
        <v>1746</v>
      </c>
      <c r="C6" s="504"/>
      <c r="D6" s="504"/>
      <c r="E6" s="409"/>
      <c r="F6" s="504"/>
      <c r="G6" s="504"/>
      <c r="H6" s="504"/>
      <c r="I6" s="504"/>
      <c r="J6" s="504"/>
      <c r="K6" s="411">
        <f>SUM(C6,E6)</f>
        <v>0</v>
      </c>
      <c r="L6" s="409"/>
    </row>
    <row r="7" spans="1:14" x14ac:dyDescent="0.2">
      <c r="A7" s="1754" t="s">
        <v>170</v>
      </c>
      <c r="B7" s="266" t="s">
        <v>1121</v>
      </c>
      <c r="C7" s="433">
        <v>805051</v>
      </c>
      <c r="D7" s="433">
        <v>131937</v>
      </c>
      <c r="E7" s="433">
        <v>37999</v>
      </c>
      <c r="F7" s="433">
        <v>19562</v>
      </c>
      <c r="G7" s="433"/>
      <c r="H7" s="433"/>
      <c r="I7" s="433"/>
      <c r="J7" s="433"/>
      <c r="K7" s="411">
        <f t="shared" ref="K7:K32" si="0">SUM(C7:J7)</f>
        <v>994549</v>
      </c>
      <c r="L7" s="409">
        <v>1043772</v>
      </c>
    </row>
    <row r="8" spans="1:14" x14ac:dyDescent="0.2">
      <c r="A8" s="1754" t="s">
        <v>171</v>
      </c>
      <c r="B8" s="266">
        <v>1200</v>
      </c>
      <c r="C8" s="409">
        <v>4444913</v>
      </c>
      <c r="D8" s="409">
        <v>871779</v>
      </c>
      <c r="E8" s="409">
        <v>241356</v>
      </c>
      <c r="F8" s="409">
        <v>75668</v>
      </c>
      <c r="G8" s="409"/>
      <c r="H8" s="409"/>
      <c r="I8" s="433"/>
      <c r="J8" s="433"/>
      <c r="K8" s="411">
        <f t="shared" si="0"/>
        <v>5633716</v>
      </c>
      <c r="L8" s="409">
        <v>6065543</v>
      </c>
    </row>
    <row r="9" spans="1:14" x14ac:dyDescent="0.2">
      <c r="A9" s="1754" t="s">
        <v>818</v>
      </c>
      <c r="B9" s="266" t="s">
        <v>1122</v>
      </c>
      <c r="C9" s="433"/>
      <c r="D9" s="433"/>
      <c r="E9" s="433"/>
      <c r="F9" s="433"/>
      <c r="G9" s="433"/>
      <c r="H9" s="433"/>
      <c r="I9" s="433"/>
      <c r="J9" s="433"/>
      <c r="K9" s="411">
        <f t="shared" si="0"/>
        <v>0</v>
      </c>
      <c r="L9" s="409"/>
    </row>
    <row r="10" spans="1:14" x14ac:dyDescent="0.2">
      <c r="A10" s="1754" t="s">
        <v>819</v>
      </c>
      <c r="B10" s="266">
        <v>1250</v>
      </c>
      <c r="C10" s="409"/>
      <c r="D10" s="409"/>
      <c r="E10" s="409"/>
      <c r="F10" s="409"/>
      <c r="G10" s="409"/>
      <c r="H10" s="409"/>
      <c r="I10" s="433"/>
      <c r="J10" s="433"/>
      <c r="K10" s="411">
        <f t="shared" si="0"/>
        <v>0</v>
      </c>
      <c r="L10" s="409"/>
    </row>
    <row r="11" spans="1:14" x14ac:dyDescent="0.2">
      <c r="A11" s="1754" t="s">
        <v>1321</v>
      </c>
      <c r="B11" s="266" t="s">
        <v>168</v>
      </c>
      <c r="C11" s="433"/>
      <c r="D11" s="433"/>
      <c r="E11" s="433"/>
      <c r="F11" s="433"/>
      <c r="G11" s="433"/>
      <c r="H11" s="433"/>
      <c r="I11" s="433"/>
      <c r="J11" s="433"/>
      <c r="K11" s="411">
        <f t="shared" si="0"/>
        <v>0</v>
      </c>
      <c r="L11" s="409"/>
    </row>
    <row r="12" spans="1:14" x14ac:dyDescent="0.2">
      <c r="A12" s="1754" t="s">
        <v>1116</v>
      </c>
      <c r="B12" s="266">
        <v>1300</v>
      </c>
      <c r="C12" s="409"/>
      <c r="D12" s="409"/>
      <c r="E12" s="409"/>
      <c r="F12" s="409"/>
      <c r="G12" s="409"/>
      <c r="H12" s="409"/>
      <c r="I12" s="433"/>
      <c r="J12" s="433"/>
      <c r="K12" s="411">
        <f t="shared" si="0"/>
        <v>0</v>
      </c>
      <c r="L12" s="409"/>
    </row>
    <row r="13" spans="1:14" x14ac:dyDescent="0.2">
      <c r="A13" s="1754" t="s">
        <v>820</v>
      </c>
      <c r="B13" s="266">
        <v>1400</v>
      </c>
      <c r="C13" s="409"/>
      <c r="D13" s="409"/>
      <c r="E13" s="409"/>
      <c r="F13" s="409"/>
      <c r="G13" s="409"/>
      <c r="H13" s="409"/>
      <c r="I13" s="433"/>
      <c r="J13" s="433"/>
      <c r="K13" s="411">
        <f t="shared" si="0"/>
        <v>0</v>
      </c>
      <c r="L13" s="409"/>
    </row>
    <row r="14" spans="1:14" x14ac:dyDescent="0.2">
      <c r="A14" s="1754" t="s">
        <v>1117</v>
      </c>
      <c r="B14" s="266">
        <v>1500</v>
      </c>
      <c r="C14" s="409"/>
      <c r="D14" s="409"/>
      <c r="E14" s="409"/>
      <c r="F14" s="409"/>
      <c r="G14" s="409"/>
      <c r="H14" s="409"/>
      <c r="I14" s="433"/>
      <c r="J14" s="433"/>
      <c r="K14" s="411">
        <f t="shared" si="0"/>
        <v>0</v>
      </c>
      <c r="L14" s="409"/>
    </row>
    <row r="15" spans="1:14" x14ac:dyDescent="0.2">
      <c r="A15" s="1754" t="s">
        <v>1118</v>
      </c>
      <c r="B15" s="266">
        <v>1600</v>
      </c>
      <c r="C15" s="409"/>
      <c r="D15" s="409"/>
      <c r="E15" s="409"/>
      <c r="F15" s="409"/>
      <c r="G15" s="409"/>
      <c r="H15" s="409"/>
      <c r="I15" s="433"/>
      <c r="J15" s="433"/>
      <c r="K15" s="411">
        <f t="shared" si="0"/>
        <v>0</v>
      </c>
      <c r="L15" s="409"/>
    </row>
    <row r="16" spans="1:14" x14ac:dyDescent="0.2">
      <c r="A16" s="1754" t="s">
        <v>1143</v>
      </c>
      <c r="B16" s="266" t="s">
        <v>492</v>
      </c>
      <c r="C16" s="409"/>
      <c r="D16" s="409"/>
      <c r="E16" s="409"/>
      <c r="F16" s="409"/>
      <c r="G16" s="409"/>
      <c r="H16" s="409"/>
      <c r="I16" s="433"/>
      <c r="J16" s="433"/>
      <c r="K16" s="411">
        <f t="shared" si="0"/>
        <v>0</v>
      </c>
      <c r="L16" s="409"/>
    </row>
    <row r="17" spans="1:12" x14ac:dyDescent="0.2">
      <c r="A17" s="1754" t="s">
        <v>821</v>
      </c>
      <c r="B17" s="266" t="s">
        <v>169</v>
      </c>
      <c r="C17" s="433"/>
      <c r="D17" s="433"/>
      <c r="E17" s="433"/>
      <c r="F17" s="433"/>
      <c r="G17" s="433"/>
      <c r="H17" s="433"/>
      <c r="I17" s="433"/>
      <c r="J17" s="433"/>
      <c r="K17" s="411">
        <f t="shared" si="0"/>
        <v>0</v>
      </c>
      <c r="L17" s="409"/>
    </row>
    <row r="18" spans="1:12" x14ac:dyDescent="0.2">
      <c r="A18" s="1754" t="s">
        <v>1262</v>
      </c>
      <c r="B18" s="266">
        <v>1800</v>
      </c>
      <c r="C18" s="409"/>
      <c r="D18" s="409"/>
      <c r="E18" s="409"/>
      <c r="F18" s="409"/>
      <c r="G18" s="409"/>
      <c r="H18" s="409"/>
      <c r="I18" s="433"/>
      <c r="J18" s="433"/>
      <c r="K18" s="411">
        <f t="shared" si="0"/>
        <v>0</v>
      </c>
      <c r="L18" s="409"/>
    </row>
    <row r="19" spans="1:12" x14ac:dyDescent="0.2">
      <c r="A19" s="1754" t="s">
        <v>140</v>
      </c>
      <c r="B19" s="266">
        <v>1900</v>
      </c>
      <c r="C19" s="409"/>
      <c r="D19" s="409"/>
      <c r="E19" s="409"/>
      <c r="F19" s="409"/>
      <c r="G19" s="409"/>
      <c r="H19" s="409"/>
      <c r="I19" s="433"/>
      <c r="J19" s="433"/>
      <c r="K19" s="411">
        <f t="shared" si="0"/>
        <v>0</v>
      </c>
      <c r="L19" s="409"/>
    </row>
    <row r="20" spans="1:12" x14ac:dyDescent="0.2">
      <c r="A20" s="1755" t="s">
        <v>835</v>
      </c>
      <c r="B20" s="291" t="s">
        <v>822</v>
      </c>
      <c r="C20" s="504"/>
      <c r="D20" s="504"/>
      <c r="E20" s="504"/>
      <c r="F20" s="504"/>
      <c r="G20" s="504"/>
      <c r="H20" s="684"/>
      <c r="I20" s="410"/>
      <c r="J20" s="478"/>
      <c r="K20" s="411">
        <f t="shared" si="0"/>
        <v>0</v>
      </c>
      <c r="L20" s="436"/>
    </row>
    <row r="21" spans="1:12" x14ac:dyDescent="0.2">
      <c r="A21" s="1755" t="s">
        <v>836</v>
      </c>
      <c r="B21" s="291" t="s">
        <v>823</v>
      </c>
      <c r="C21" s="504"/>
      <c r="D21" s="504"/>
      <c r="E21" s="504"/>
      <c r="F21" s="504"/>
      <c r="G21" s="504"/>
      <c r="H21" s="684"/>
      <c r="I21" s="410"/>
      <c r="J21" s="504"/>
      <c r="K21" s="411">
        <f t="shared" si="0"/>
        <v>0</v>
      </c>
      <c r="L21" s="436"/>
    </row>
    <row r="22" spans="1:12" x14ac:dyDescent="0.2">
      <c r="A22" s="1755" t="s">
        <v>837</v>
      </c>
      <c r="B22" s="291" t="s">
        <v>824</v>
      </c>
      <c r="C22" s="504"/>
      <c r="D22" s="504"/>
      <c r="E22" s="504"/>
      <c r="F22" s="504"/>
      <c r="G22" s="504"/>
      <c r="H22" s="684"/>
      <c r="I22" s="410"/>
      <c r="J22" s="504"/>
      <c r="K22" s="411">
        <f t="shared" si="0"/>
        <v>0</v>
      </c>
      <c r="L22" s="436"/>
    </row>
    <row r="23" spans="1:12" x14ac:dyDescent="0.2">
      <c r="A23" s="1755" t="s">
        <v>838</v>
      </c>
      <c r="B23" s="291" t="s">
        <v>825</v>
      </c>
      <c r="C23" s="504"/>
      <c r="D23" s="504"/>
      <c r="E23" s="504"/>
      <c r="F23" s="504"/>
      <c r="G23" s="504"/>
      <c r="H23" s="684"/>
      <c r="I23" s="410"/>
      <c r="J23" s="504"/>
      <c r="K23" s="411">
        <f t="shared" si="0"/>
        <v>0</v>
      </c>
      <c r="L23" s="436"/>
    </row>
    <row r="24" spans="1:12" ht="12.75" customHeight="1" x14ac:dyDescent="0.2">
      <c r="A24" s="1755" t="s">
        <v>839</v>
      </c>
      <c r="B24" s="291" t="s">
        <v>826</v>
      </c>
      <c r="C24" s="504"/>
      <c r="D24" s="504"/>
      <c r="E24" s="504"/>
      <c r="F24" s="504"/>
      <c r="G24" s="504"/>
      <c r="H24" s="684"/>
      <c r="I24" s="410"/>
      <c r="J24" s="504"/>
      <c r="K24" s="411">
        <f t="shared" si="0"/>
        <v>0</v>
      </c>
      <c r="L24" s="436"/>
    </row>
    <row r="25" spans="1:12" ht="12.75" customHeight="1" x14ac:dyDescent="0.2">
      <c r="A25" s="1755" t="s">
        <v>920</v>
      </c>
      <c r="B25" s="291" t="s">
        <v>827</v>
      </c>
      <c r="C25" s="504"/>
      <c r="D25" s="504"/>
      <c r="E25" s="504"/>
      <c r="F25" s="504"/>
      <c r="G25" s="504"/>
      <c r="H25" s="684"/>
      <c r="I25" s="410"/>
      <c r="J25" s="504"/>
      <c r="K25" s="411">
        <f t="shared" si="0"/>
        <v>0</v>
      </c>
      <c r="L25" s="436"/>
    </row>
    <row r="26" spans="1:12" x14ac:dyDescent="0.2">
      <c r="A26" s="1755" t="s">
        <v>707</v>
      </c>
      <c r="B26" s="291" t="s">
        <v>828</v>
      </c>
      <c r="C26" s="504"/>
      <c r="D26" s="504"/>
      <c r="E26" s="504"/>
      <c r="F26" s="504"/>
      <c r="G26" s="504"/>
      <c r="H26" s="684"/>
      <c r="I26" s="410"/>
      <c r="J26" s="504"/>
      <c r="K26" s="411">
        <f t="shared" si="0"/>
        <v>0</v>
      </c>
      <c r="L26" s="436"/>
    </row>
    <row r="27" spans="1:12" x14ac:dyDescent="0.2">
      <c r="A27" s="1755" t="s">
        <v>708</v>
      </c>
      <c r="B27" s="291" t="s">
        <v>829</v>
      </c>
      <c r="C27" s="504"/>
      <c r="D27" s="504"/>
      <c r="E27" s="504"/>
      <c r="F27" s="504"/>
      <c r="G27" s="504"/>
      <c r="H27" s="684"/>
      <c r="I27" s="410"/>
      <c r="J27" s="504"/>
      <c r="K27" s="411">
        <f t="shared" si="0"/>
        <v>0</v>
      </c>
      <c r="L27" s="436"/>
    </row>
    <row r="28" spans="1:12" x14ac:dyDescent="0.2">
      <c r="A28" s="1755" t="s">
        <v>156</v>
      </c>
      <c r="B28" s="291" t="s">
        <v>830</v>
      </c>
      <c r="C28" s="504"/>
      <c r="D28" s="504"/>
      <c r="E28" s="504"/>
      <c r="F28" s="504"/>
      <c r="G28" s="504"/>
      <c r="H28" s="684"/>
      <c r="I28" s="410"/>
      <c r="J28" s="504"/>
      <c r="K28" s="411">
        <f t="shared" si="0"/>
        <v>0</v>
      </c>
      <c r="L28" s="436"/>
    </row>
    <row r="29" spans="1:12" x14ac:dyDescent="0.2">
      <c r="A29" s="1755" t="s">
        <v>157</v>
      </c>
      <c r="B29" s="291" t="s">
        <v>831</v>
      </c>
      <c r="C29" s="504"/>
      <c r="D29" s="504"/>
      <c r="E29" s="504"/>
      <c r="F29" s="504"/>
      <c r="G29" s="504"/>
      <c r="H29" s="684"/>
      <c r="I29" s="410"/>
      <c r="J29" s="504"/>
      <c r="K29" s="411">
        <f t="shared" si="0"/>
        <v>0</v>
      </c>
      <c r="L29" s="436"/>
    </row>
    <row r="30" spans="1:12" x14ac:dyDescent="0.2">
      <c r="A30" s="1755" t="s">
        <v>158</v>
      </c>
      <c r="B30" s="291" t="s">
        <v>832</v>
      </c>
      <c r="C30" s="504"/>
      <c r="D30" s="504"/>
      <c r="E30" s="504"/>
      <c r="F30" s="504"/>
      <c r="G30" s="504"/>
      <c r="H30" s="684"/>
      <c r="I30" s="410"/>
      <c r="J30" s="504"/>
      <c r="K30" s="411">
        <f t="shared" si="0"/>
        <v>0</v>
      </c>
      <c r="L30" s="436"/>
    </row>
    <row r="31" spans="1:12" x14ac:dyDescent="0.2">
      <c r="A31" s="1755" t="s">
        <v>159</v>
      </c>
      <c r="B31" s="291" t="s">
        <v>833</v>
      </c>
      <c r="C31" s="504"/>
      <c r="D31" s="504"/>
      <c r="E31" s="504"/>
      <c r="F31" s="504"/>
      <c r="G31" s="504"/>
      <c r="H31" s="684"/>
      <c r="I31" s="410"/>
      <c r="J31" s="504"/>
      <c r="K31" s="411">
        <f t="shared" si="0"/>
        <v>0</v>
      </c>
      <c r="L31" s="436"/>
    </row>
    <row r="32" spans="1:12" x14ac:dyDescent="0.2">
      <c r="A32" s="1756"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5249964</v>
      </c>
      <c r="D33" s="412">
        <f t="shared" ref="D33:L33" si="1">SUM(D5:D32)</f>
        <v>1003716</v>
      </c>
      <c r="E33" s="412">
        <f t="shared" si="1"/>
        <v>279355</v>
      </c>
      <c r="F33" s="412">
        <f t="shared" si="1"/>
        <v>95230</v>
      </c>
      <c r="G33" s="412">
        <f t="shared" si="1"/>
        <v>0</v>
      </c>
      <c r="H33" s="412">
        <f t="shared" si="1"/>
        <v>0</v>
      </c>
      <c r="I33" s="412">
        <f t="shared" si="1"/>
        <v>0</v>
      </c>
      <c r="J33" s="412">
        <f t="shared" si="1"/>
        <v>0</v>
      </c>
      <c r="K33" s="412">
        <f t="shared" si="1"/>
        <v>6628265</v>
      </c>
      <c r="L33" s="412">
        <f t="shared" si="1"/>
        <v>7109315</v>
      </c>
    </row>
    <row r="34" spans="1:14" s="25" customFormat="1" ht="18" customHeight="1" thickTop="1" x14ac:dyDescent="0.2">
      <c r="A34" s="1757" t="s">
        <v>49</v>
      </c>
      <c r="B34" s="1810" t="s">
        <v>649</v>
      </c>
      <c r="C34" s="413"/>
      <c r="D34" s="413"/>
      <c r="E34" s="413"/>
      <c r="F34" s="413"/>
      <c r="G34" s="413"/>
      <c r="H34" s="413"/>
      <c r="I34" s="410"/>
      <c r="J34" s="410"/>
      <c r="K34" s="410"/>
      <c r="L34" s="410"/>
      <c r="M34" s="897"/>
      <c r="N34" s="897"/>
    </row>
    <row r="35" spans="1:14" s="25" customFormat="1" ht="13.5" customHeight="1" x14ac:dyDescent="0.2">
      <c r="A35" s="1758" t="s">
        <v>675</v>
      </c>
      <c r="B35" s="207"/>
      <c r="C35" s="414"/>
      <c r="D35" s="414"/>
      <c r="E35" s="414"/>
      <c r="F35" s="414"/>
      <c r="G35" s="414"/>
      <c r="H35" s="414"/>
      <c r="I35" s="410"/>
      <c r="J35" s="410"/>
      <c r="K35" s="410"/>
      <c r="L35" s="410"/>
      <c r="M35" s="897"/>
      <c r="N35" s="897"/>
    </row>
    <row r="36" spans="1:14" x14ac:dyDescent="0.2">
      <c r="A36" s="1754" t="s">
        <v>1264</v>
      </c>
      <c r="B36" s="266">
        <v>2110</v>
      </c>
      <c r="C36" s="415">
        <v>274852</v>
      </c>
      <c r="D36" s="415">
        <v>27290</v>
      </c>
      <c r="E36" s="415">
        <v>3892</v>
      </c>
      <c r="F36" s="415"/>
      <c r="G36" s="415"/>
      <c r="H36" s="415"/>
      <c r="I36" s="433"/>
      <c r="J36" s="433"/>
      <c r="K36" s="411">
        <f t="shared" ref="K36:K41" si="2">SUM(C36:J36)</f>
        <v>306034</v>
      </c>
      <c r="L36" s="409">
        <v>327845</v>
      </c>
    </row>
    <row r="37" spans="1:14" x14ac:dyDescent="0.2">
      <c r="A37" s="1754" t="s">
        <v>1265</v>
      </c>
      <c r="B37" s="266">
        <v>2120</v>
      </c>
      <c r="C37" s="409"/>
      <c r="D37" s="409"/>
      <c r="E37" s="409"/>
      <c r="F37" s="409"/>
      <c r="G37" s="409"/>
      <c r="H37" s="409"/>
      <c r="I37" s="433"/>
      <c r="J37" s="433"/>
      <c r="K37" s="411">
        <f t="shared" si="2"/>
        <v>0</v>
      </c>
      <c r="L37" s="409"/>
    </row>
    <row r="38" spans="1:14" x14ac:dyDescent="0.2">
      <c r="A38" s="1754" t="s">
        <v>220</v>
      </c>
      <c r="B38" s="266">
        <v>2130</v>
      </c>
      <c r="C38" s="409">
        <v>1399776</v>
      </c>
      <c r="D38" s="409">
        <v>320896</v>
      </c>
      <c r="E38" s="409">
        <v>140372</v>
      </c>
      <c r="F38" s="409">
        <v>8789</v>
      </c>
      <c r="G38" s="409"/>
      <c r="H38" s="409"/>
      <c r="I38" s="433"/>
      <c r="J38" s="433"/>
      <c r="K38" s="411">
        <f t="shared" si="2"/>
        <v>1869833</v>
      </c>
      <c r="L38" s="409">
        <v>1893326</v>
      </c>
    </row>
    <row r="39" spans="1:14" x14ac:dyDescent="0.2">
      <c r="A39" s="1754" t="s">
        <v>221</v>
      </c>
      <c r="B39" s="266">
        <v>2140</v>
      </c>
      <c r="C39" s="409">
        <v>90438</v>
      </c>
      <c r="D39" s="409">
        <v>36271</v>
      </c>
      <c r="E39" s="409">
        <v>10048</v>
      </c>
      <c r="F39" s="409">
        <v>229</v>
      </c>
      <c r="G39" s="409"/>
      <c r="H39" s="409"/>
      <c r="I39" s="433"/>
      <c r="J39" s="433"/>
      <c r="K39" s="411">
        <f t="shared" si="2"/>
        <v>136986</v>
      </c>
      <c r="L39" s="409">
        <v>145119</v>
      </c>
    </row>
    <row r="40" spans="1:14" x14ac:dyDescent="0.2">
      <c r="A40" s="1754" t="s">
        <v>222</v>
      </c>
      <c r="B40" s="266">
        <v>2150</v>
      </c>
      <c r="C40" s="409">
        <v>370125</v>
      </c>
      <c r="D40" s="409">
        <v>76844</v>
      </c>
      <c r="E40" s="409">
        <v>154149</v>
      </c>
      <c r="F40" s="409">
        <v>16223</v>
      </c>
      <c r="G40" s="409">
        <v>4387</v>
      </c>
      <c r="H40" s="409"/>
      <c r="I40" s="433"/>
      <c r="J40" s="433"/>
      <c r="K40" s="411">
        <f t="shared" si="2"/>
        <v>621728</v>
      </c>
      <c r="L40" s="409">
        <v>641367</v>
      </c>
    </row>
    <row r="41" spans="1:14" x14ac:dyDescent="0.2">
      <c r="A41" s="1754" t="s">
        <v>1878</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2135191</v>
      </c>
      <c r="D42" s="412">
        <f t="shared" ref="D42:L42" si="3">SUM(D36:D41)</f>
        <v>461301</v>
      </c>
      <c r="E42" s="412">
        <f t="shared" si="3"/>
        <v>308461</v>
      </c>
      <c r="F42" s="412">
        <f t="shared" si="3"/>
        <v>25241</v>
      </c>
      <c r="G42" s="412">
        <f t="shared" si="3"/>
        <v>4387</v>
      </c>
      <c r="H42" s="412">
        <f t="shared" si="3"/>
        <v>0</v>
      </c>
      <c r="I42" s="412">
        <f t="shared" si="3"/>
        <v>0</v>
      </c>
      <c r="J42" s="412">
        <f t="shared" si="3"/>
        <v>0</v>
      </c>
      <c r="K42" s="412">
        <f t="shared" si="3"/>
        <v>2934581</v>
      </c>
      <c r="L42" s="412">
        <f t="shared" si="3"/>
        <v>3007657</v>
      </c>
    </row>
    <row r="43" spans="1:14" ht="13.5" thickTop="1" x14ac:dyDescent="0.2">
      <c r="A43" s="1759" t="s">
        <v>676</v>
      </c>
      <c r="B43" s="512"/>
      <c r="C43" s="416"/>
      <c r="D43" s="416"/>
      <c r="E43" s="416"/>
      <c r="F43" s="416"/>
      <c r="G43" s="416"/>
      <c r="H43" s="416"/>
      <c r="I43" s="410"/>
      <c r="J43" s="410"/>
      <c r="K43" s="416"/>
      <c r="L43" s="416"/>
    </row>
    <row r="44" spans="1:14" x14ac:dyDescent="0.2">
      <c r="A44" s="1754" t="s">
        <v>955</v>
      </c>
      <c r="B44" s="266">
        <v>2210</v>
      </c>
      <c r="C44" s="415">
        <v>389148</v>
      </c>
      <c r="D44" s="415">
        <v>152160</v>
      </c>
      <c r="E44" s="415">
        <v>117629</v>
      </c>
      <c r="F44" s="415">
        <v>9330</v>
      </c>
      <c r="G44" s="415"/>
      <c r="H44" s="415"/>
      <c r="I44" s="433"/>
      <c r="J44" s="433"/>
      <c r="K44" s="417">
        <f>SUM(C44:J44)</f>
        <v>668267</v>
      </c>
      <c r="L44" s="415">
        <v>748696</v>
      </c>
    </row>
    <row r="45" spans="1:14" x14ac:dyDescent="0.2">
      <c r="A45" s="1754" t="s">
        <v>956</v>
      </c>
      <c r="B45" s="266">
        <v>2220</v>
      </c>
      <c r="C45" s="409">
        <v>137567</v>
      </c>
      <c r="D45" s="409">
        <v>33287</v>
      </c>
      <c r="E45" s="409">
        <v>8048</v>
      </c>
      <c r="F45" s="409">
        <v>39465</v>
      </c>
      <c r="G45" s="409">
        <v>11143</v>
      </c>
      <c r="H45" s="409"/>
      <c r="I45" s="433"/>
      <c r="J45" s="433"/>
      <c r="K45" s="417">
        <f>SUM(C45:J45)</f>
        <v>229510</v>
      </c>
      <c r="L45" s="409">
        <v>246193</v>
      </c>
    </row>
    <row r="46" spans="1:14" x14ac:dyDescent="0.2">
      <c r="A46" s="1754"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526715</v>
      </c>
      <c r="D47" s="412">
        <f t="shared" ref="D47:K47" si="4">SUM(D44:D46)</f>
        <v>185447</v>
      </c>
      <c r="E47" s="412">
        <f t="shared" si="4"/>
        <v>125677</v>
      </c>
      <c r="F47" s="412">
        <f t="shared" si="4"/>
        <v>48795</v>
      </c>
      <c r="G47" s="412">
        <f t="shared" si="4"/>
        <v>11143</v>
      </c>
      <c r="H47" s="412">
        <f t="shared" si="4"/>
        <v>0</v>
      </c>
      <c r="I47" s="412">
        <f t="shared" si="4"/>
        <v>0</v>
      </c>
      <c r="J47" s="412">
        <f t="shared" si="4"/>
        <v>0</v>
      </c>
      <c r="K47" s="412">
        <f t="shared" si="4"/>
        <v>897777</v>
      </c>
      <c r="L47" s="412">
        <f>SUM(L44:L46)</f>
        <v>994889</v>
      </c>
    </row>
    <row r="48" spans="1:14" ht="13.5" thickTop="1" x14ac:dyDescent="0.2">
      <c r="A48" s="1759" t="s">
        <v>695</v>
      </c>
      <c r="B48" s="512"/>
      <c r="C48" s="416"/>
      <c r="D48" s="416"/>
      <c r="E48" s="416"/>
      <c r="F48" s="416"/>
      <c r="G48" s="416"/>
      <c r="H48" s="416"/>
      <c r="I48" s="410"/>
      <c r="J48" s="410"/>
      <c r="K48" s="416"/>
      <c r="L48" s="416"/>
    </row>
    <row r="49" spans="1:14" x14ac:dyDescent="0.2">
      <c r="A49" s="1754" t="s">
        <v>958</v>
      </c>
      <c r="B49" s="266">
        <v>2310</v>
      </c>
      <c r="C49" s="415">
        <v>4800</v>
      </c>
      <c r="D49" s="415">
        <v>367</v>
      </c>
      <c r="E49" s="415"/>
      <c r="F49" s="415"/>
      <c r="G49" s="415"/>
      <c r="H49" s="415"/>
      <c r="I49" s="433"/>
      <c r="J49" s="433"/>
      <c r="K49" s="417">
        <f>SUM(C49:J49)</f>
        <v>5167</v>
      </c>
      <c r="L49" s="415"/>
    </row>
    <row r="50" spans="1:14" x14ac:dyDescent="0.2">
      <c r="A50" s="1754" t="s">
        <v>959</v>
      </c>
      <c r="B50" s="266">
        <v>2320</v>
      </c>
      <c r="C50" s="409">
        <v>173283</v>
      </c>
      <c r="D50" s="409">
        <v>17899</v>
      </c>
      <c r="E50" s="409">
        <v>42801</v>
      </c>
      <c r="F50" s="409">
        <v>3083</v>
      </c>
      <c r="G50" s="409"/>
      <c r="H50" s="409">
        <v>8695</v>
      </c>
      <c r="I50" s="433"/>
      <c r="J50" s="433"/>
      <c r="K50" s="417">
        <f>SUM(C50:J50)</f>
        <v>245761</v>
      </c>
      <c r="L50" s="409">
        <v>237436</v>
      </c>
    </row>
    <row r="51" spans="1:14" x14ac:dyDescent="0.2">
      <c r="A51" s="1754" t="s">
        <v>45</v>
      </c>
      <c r="B51" s="266">
        <v>2330</v>
      </c>
      <c r="C51" s="409">
        <v>561150</v>
      </c>
      <c r="D51" s="409">
        <v>102417</v>
      </c>
      <c r="E51" s="409">
        <v>48302</v>
      </c>
      <c r="F51" s="409">
        <v>2135</v>
      </c>
      <c r="G51" s="409"/>
      <c r="H51" s="409"/>
      <c r="I51" s="433"/>
      <c r="J51" s="433"/>
      <c r="K51" s="417">
        <f>SUM(C51:J51)</f>
        <v>714004</v>
      </c>
      <c r="L51" s="409">
        <v>699483</v>
      </c>
    </row>
    <row r="52" spans="1:14" ht="22.5" x14ac:dyDescent="0.2">
      <c r="A52" s="1755"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739233</v>
      </c>
      <c r="D53" s="412">
        <f t="shared" ref="D53:L53" si="5">SUM(D49:D52)</f>
        <v>120683</v>
      </c>
      <c r="E53" s="412">
        <f t="shared" si="5"/>
        <v>91103</v>
      </c>
      <c r="F53" s="412">
        <f t="shared" si="5"/>
        <v>5218</v>
      </c>
      <c r="G53" s="412">
        <f t="shared" si="5"/>
        <v>0</v>
      </c>
      <c r="H53" s="412">
        <f t="shared" si="5"/>
        <v>8695</v>
      </c>
      <c r="I53" s="412">
        <f t="shared" si="5"/>
        <v>0</v>
      </c>
      <c r="J53" s="412">
        <f t="shared" si="5"/>
        <v>0</v>
      </c>
      <c r="K53" s="412">
        <f t="shared" si="5"/>
        <v>964932</v>
      </c>
      <c r="L53" s="412">
        <f t="shared" si="5"/>
        <v>936919</v>
      </c>
    </row>
    <row r="54" spans="1:14" ht="13.5" thickTop="1" x14ac:dyDescent="0.2">
      <c r="A54" s="1759" t="s">
        <v>696</v>
      </c>
      <c r="B54" s="512"/>
      <c r="C54" s="416"/>
      <c r="D54" s="416"/>
      <c r="E54" s="416"/>
      <c r="F54" s="416"/>
      <c r="G54" s="416"/>
      <c r="H54" s="416"/>
      <c r="I54" s="410"/>
      <c r="J54" s="410"/>
      <c r="K54" s="416"/>
      <c r="L54" s="416"/>
    </row>
    <row r="55" spans="1:14" x14ac:dyDescent="0.2">
      <c r="A55" s="1754" t="s">
        <v>1234</v>
      </c>
      <c r="B55" s="266">
        <v>2410</v>
      </c>
      <c r="C55" s="415"/>
      <c r="D55" s="415"/>
      <c r="E55" s="415"/>
      <c r="F55" s="415"/>
      <c r="G55" s="415"/>
      <c r="H55" s="415"/>
      <c r="I55" s="433"/>
      <c r="J55" s="433"/>
      <c r="K55" s="417">
        <f>SUM(C55:J55)</f>
        <v>0</v>
      </c>
      <c r="L55" s="415"/>
    </row>
    <row r="56" spans="1:14" ht="12.75" customHeight="1" x14ac:dyDescent="0.2">
      <c r="A56" s="1760"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59" t="s">
        <v>697</v>
      </c>
      <c r="B58" s="512"/>
      <c r="C58" s="419"/>
      <c r="D58" s="416"/>
      <c r="E58" s="416"/>
      <c r="F58" s="416"/>
      <c r="G58" s="416"/>
      <c r="H58" s="416"/>
      <c r="I58" s="410"/>
      <c r="J58" s="410"/>
      <c r="K58" s="416"/>
      <c r="L58" s="416"/>
      <c r="M58" s="14"/>
      <c r="N58" s="14"/>
    </row>
    <row r="59" spans="1:14" s="15" customFormat="1" x14ac:dyDescent="0.2">
      <c r="A59" s="1754"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4" t="s">
        <v>532</v>
      </c>
      <c r="B60" s="266">
        <v>2520</v>
      </c>
      <c r="C60" s="409">
        <v>292794</v>
      </c>
      <c r="D60" s="409">
        <v>97994</v>
      </c>
      <c r="E60" s="409">
        <v>11089</v>
      </c>
      <c r="F60" s="409">
        <v>1555</v>
      </c>
      <c r="G60" s="409"/>
      <c r="H60" s="409"/>
      <c r="I60" s="433"/>
      <c r="J60" s="433"/>
      <c r="K60" s="417">
        <f t="shared" si="7"/>
        <v>403432</v>
      </c>
      <c r="L60" s="409">
        <v>430357</v>
      </c>
      <c r="M60" s="14"/>
      <c r="N60" s="14"/>
    </row>
    <row r="61" spans="1:14" s="15" customFormat="1" x14ac:dyDescent="0.2">
      <c r="A61" s="1754" t="s">
        <v>219</v>
      </c>
      <c r="B61" s="266">
        <v>2540</v>
      </c>
      <c r="C61" s="409">
        <v>60289</v>
      </c>
      <c r="D61" s="409">
        <v>21945</v>
      </c>
      <c r="E61" s="409">
        <v>606333</v>
      </c>
      <c r="F61" s="409">
        <v>140262</v>
      </c>
      <c r="G61" s="409">
        <v>3891</v>
      </c>
      <c r="H61" s="409"/>
      <c r="I61" s="433"/>
      <c r="J61" s="433"/>
      <c r="K61" s="417">
        <f t="shared" si="7"/>
        <v>832720</v>
      </c>
      <c r="L61" s="409">
        <v>946647</v>
      </c>
      <c r="M61" s="14"/>
      <c r="N61" s="14"/>
    </row>
    <row r="62" spans="1:14" s="15" customFormat="1" x14ac:dyDescent="0.2">
      <c r="A62" s="1754" t="s">
        <v>1107</v>
      </c>
      <c r="B62" s="266">
        <v>2550</v>
      </c>
      <c r="C62" s="409">
        <v>76921</v>
      </c>
      <c r="D62" s="409">
        <v>19621</v>
      </c>
      <c r="E62" s="409">
        <v>215285</v>
      </c>
      <c r="F62" s="409">
        <v>7214</v>
      </c>
      <c r="G62" s="409">
        <v>35555</v>
      </c>
      <c r="H62" s="409"/>
      <c r="I62" s="433"/>
      <c r="J62" s="433"/>
      <c r="K62" s="417">
        <f t="shared" si="7"/>
        <v>354596</v>
      </c>
      <c r="L62" s="409">
        <v>373621</v>
      </c>
      <c r="M62" s="14"/>
      <c r="N62" s="14"/>
    </row>
    <row r="63" spans="1:14" s="14" customFormat="1" x14ac:dyDescent="0.2">
      <c r="A63" s="1754" t="s">
        <v>106</v>
      </c>
      <c r="B63" s="266">
        <v>2560</v>
      </c>
      <c r="C63" s="409"/>
      <c r="D63" s="409"/>
      <c r="E63" s="409">
        <v>127857</v>
      </c>
      <c r="F63" s="409">
        <v>8847</v>
      </c>
      <c r="G63" s="409"/>
      <c r="H63" s="409"/>
      <c r="I63" s="433"/>
      <c r="J63" s="433"/>
      <c r="K63" s="417">
        <f t="shared" si="7"/>
        <v>136704</v>
      </c>
      <c r="L63" s="409">
        <v>153710</v>
      </c>
    </row>
    <row r="64" spans="1:14" s="14" customFormat="1" x14ac:dyDescent="0.2">
      <c r="A64" s="1761"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430004</v>
      </c>
      <c r="D65" s="412">
        <f t="shared" ref="D65:L65" si="8">SUM(D59:D64)</f>
        <v>139560</v>
      </c>
      <c r="E65" s="412">
        <f t="shared" si="8"/>
        <v>960564</v>
      </c>
      <c r="F65" s="412">
        <f t="shared" si="8"/>
        <v>157878</v>
      </c>
      <c r="G65" s="412">
        <f t="shared" si="8"/>
        <v>39446</v>
      </c>
      <c r="H65" s="412">
        <f t="shared" si="8"/>
        <v>0</v>
      </c>
      <c r="I65" s="412">
        <f t="shared" si="8"/>
        <v>0</v>
      </c>
      <c r="J65" s="412">
        <f t="shared" si="8"/>
        <v>0</v>
      </c>
      <c r="K65" s="412">
        <f t="shared" si="8"/>
        <v>1727452</v>
      </c>
      <c r="L65" s="412">
        <f t="shared" si="8"/>
        <v>1904335</v>
      </c>
      <c r="M65" s="14"/>
      <c r="N65" s="14"/>
    </row>
    <row r="66" spans="1:14" s="15" customFormat="1" ht="13.5" thickTop="1" x14ac:dyDescent="0.2">
      <c r="A66" s="1759" t="s">
        <v>698</v>
      </c>
      <c r="B66" s="463"/>
      <c r="C66" s="410"/>
      <c r="D66" s="410"/>
      <c r="E66" s="410"/>
      <c r="F66" s="410"/>
      <c r="G66" s="410"/>
      <c r="H66" s="410"/>
      <c r="I66" s="410"/>
      <c r="J66" s="410"/>
      <c r="K66" s="416"/>
      <c r="L66" s="416"/>
      <c r="M66" s="14"/>
      <c r="N66" s="14"/>
    </row>
    <row r="67" spans="1:14" s="15" customFormat="1" x14ac:dyDescent="0.2">
      <c r="A67" s="1754"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4" t="s">
        <v>692</v>
      </c>
      <c r="B68" s="266">
        <v>2620</v>
      </c>
      <c r="C68" s="409"/>
      <c r="D68" s="409"/>
      <c r="E68" s="409"/>
      <c r="F68" s="409"/>
      <c r="G68" s="409"/>
      <c r="H68" s="409"/>
      <c r="I68" s="433"/>
      <c r="J68" s="433"/>
      <c r="K68" s="417">
        <f>SUM(C68:J68)</f>
        <v>0</v>
      </c>
      <c r="L68" s="409"/>
      <c r="M68" s="14"/>
      <c r="N68" s="14"/>
    </row>
    <row r="69" spans="1:14" s="15" customFormat="1" x14ac:dyDescent="0.2">
      <c r="A69" s="1754" t="s">
        <v>1228</v>
      </c>
      <c r="B69" s="266">
        <v>2630</v>
      </c>
      <c r="C69" s="409"/>
      <c r="D69" s="409"/>
      <c r="E69" s="409"/>
      <c r="F69" s="409"/>
      <c r="G69" s="409"/>
      <c r="H69" s="409"/>
      <c r="I69" s="433"/>
      <c r="J69" s="433"/>
      <c r="K69" s="417">
        <f>SUM(C69:J69)</f>
        <v>0</v>
      </c>
      <c r="L69" s="409"/>
      <c r="M69" s="14"/>
      <c r="N69" s="14"/>
    </row>
    <row r="70" spans="1:14" s="15" customFormat="1" x14ac:dyDescent="0.2">
      <c r="A70" s="1754" t="s">
        <v>464</v>
      </c>
      <c r="B70" s="266">
        <v>2640</v>
      </c>
      <c r="C70" s="409"/>
      <c r="D70" s="409"/>
      <c r="E70" s="409"/>
      <c r="F70" s="409"/>
      <c r="G70" s="409"/>
      <c r="H70" s="409"/>
      <c r="I70" s="433"/>
      <c r="J70" s="433"/>
      <c r="K70" s="417">
        <f>SUM(C70:J70)</f>
        <v>0</v>
      </c>
      <c r="L70" s="409"/>
      <c r="M70" s="14"/>
      <c r="N70" s="14"/>
    </row>
    <row r="71" spans="1:14" s="15" customFormat="1" x14ac:dyDescent="0.2">
      <c r="A71" s="1754"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2" t="s">
        <v>1134</v>
      </c>
      <c r="B73" s="1746"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5">
        <v>2000</v>
      </c>
      <c r="C74" s="422">
        <f>SUM(C42,C47,C53,C57,C65,C72,C73)</f>
        <v>3831143</v>
      </c>
      <c r="D74" s="422">
        <f t="shared" ref="D74:K74" si="10">SUM(D42,D47,D53,D57,D65,D72,D73)</f>
        <v>906991</v>
      </c>
      <c r="E74" s="422">
        <f t="shared" si="10"/>
        <v>1485805</v>
      </c>
      <c r="F74" s="422">
        <f t="shared" si="10"/>
        <v>237132</v>
      </c>
      <c r="G74" s="422">
        <f t="shared" si="10"/>
        <v>54976</v>
      </c>
      <c r="H74" s="422">
        <f t="shared" si="10"/>
        <v>8695</v>
      </c>
      <c r="I74" s="422">
        <f t="shared" si="10"/>
        <v>0</v>
      </c>
      <c r="J74" s="422">
        <f t="shared" si="10"/>
        <v>0</v>
      </c>
      <c r="K74" s="422">
        <f t="shared" si="10"/>
        <v>6524742</v>
      </c>
      <c r="L74" s="422">
        <f>SUM(L42,L47,L53,L57,L65,L72,L73)</f>
        <v>6843800</v>
      </c>
    </row>
    <row r="75" spans="1:14" s="23" customFormat="1" ht="18" customHeight="1" thickTop="1" thickBot="1" x14ac:dyDescent="0.25">
      <c r="A75" s="1753" t="s">
        <v>50</v>
      </c>
      <c r="B75" s="1747" t="s">
        <v>655</v>
      </c>
      <c r="C75" s="420">
        <v>113727</v>
      </c>
      <c r="D75" s="420">
        <v>7896</v>
      </c>
      <c r="E75" s="420">
        <v>10175</v>
      </c>
      <c r="F75" s="420">
        <v>5034</v>
      </c>
      <c r="G75" s="420"/>
      <c r="H75" s="420"/>
      <c r="I75" s="426"/>
      <c r="J75" s="426"/>
      <c r="K75" s="412">
        <f>SUM(C75:J75)</f>
        <v>136832</v>
      </c>
      <c r="L75" s="421">
        <v>138929</v>
      </c>
      <c r="M75" s="896"/>
      <c r="N75" s="896"/>
    </row>
    <row r="76" spans="1:14" s="115" customFormat="1" ht="18" customHeight="1" thickTop="1" x14ac:dyDescent="0.2">
      <c r="A76" s="1764" t="s">
        <v>423</v>
      </c>
      <c r="B76" s="1810" t="s">
        <v>1006</v>
      </c>
      <c r="C76" s="413"/>
      <c r="D76" s="413"/>
      <c r="E76" s="410"/>
      <c r="F76" s="413"/>
      <c r="G76" s="413"/>
      <c r="H76" s="410"/>
      <c r="I76" s="410"/>
      <c r="J76" s="410"/>
      <c r="K76" s="410"/>
      <c r="L76" s="410"/>
      <c r="M76" s="898"/>
      <c r="N76" s="898"/>
    </row>
    <row r="77" spans="1:14" s="23" customFormat="1" ht="13.5" customHeight="1" x14ac:dyDescent="0.2">
      <c r="A77" s="1758" t="s">
        <v>699</v>
      </c>
      <c r="B77" s="207"/>
      <c r="C77" s="410"/>
      <c r="D77" s="410"/>
      <c r="E77" s="414"/>
      <c r="F77" s="410"/>
      <c r="G77" s="410"/>
      <c r="H77" s="414"/>
      <c r="I77" s="410"/>
      <c r="J77" s="410"/>
      <c r="K77" s="414"/>
      <c r="L77" s="414"/>
      <c r="M77" s="896"/>
      <c r="N77" s="896"/>
    </row>
    <row r="78" spans="1:14" x14ac:dyDescent="0.2">
      <c r="A78" s="1754" t="s">
        <v>575</v>
      </c>
      <c r="B78" s="266">
        <v>4110</v>
      </c>
      <c r="C78" s="410"/>
      <c r="D78" s="410"/>
      <c r="E78" s="415"/>
      <c r="F78" s="410"/>
      <c r="G78" s="410"/>
      <c r="H78" s="424">
        <v>398784</v>
      </c>
      <c r="I78" s="504"/>
      <c r="J78" s="504"/>
      <c r="K78" s="411">
        <f t="shared" ref="K78:K83" si="11">SUM(C78:J78)</f>
        <v>398784</v>
      </c>
      <c r="L78" s="415">
        <v>386940</v>
      </c>
    </row>
    <row r="79" spans="1:14" x14ac:dyDescent="0.2">
      <c r="A79" s="1754" t="s">
        <v>344</v>
      </c>
      <c r="B79" s="266">
        <v>4120</v>
      </c>
      <c r="C79" s="410"/>
      <c r="D79" s="410"/>
      <c r="E79" s="409"/>
      <c r="F79" s="410"/>
      <c r="G79" s="410"/>
      <c r="H79" s="409">
        <v>1534257</v>
      </c>
      <c r="I79" s="504"/>
      <c r="J79" s="504"/>
      <c r="K79" s="411">
        <f t="shared" si="11"/>
        <v>1534257</v>
      </c>
      <c r="L79" s="409">
        <v>1723581</v>
      </c>
    </row>
    <row r="80" spans="1:14" x14ac:dyDescent="0.2">
      <c r="A80" s="1754" t="s">
        <v>345</v>
      </c>
      <c r="B80" s="266">
        <v>4130</v>
      </c>
      <c r="C80" s="410"/>
      <c r="D80" s="410"/>
      <c r="E80" s="409"/>
      <c r="F80" s="410"/>
      <c r="G80" s="410"/>
      <c r="H80" s="409"/>
      <c r="I80" s="504"/>
      <c r="J80" s="504"/>
      <c r="K80" s="411">
        <f t="shared" si="11"/>
        <v>0</v>
      </c>
      <c r="L80" s="409"/>
    </row>
    <row r="81" spans="1:12" x14ac:dyDescent="0.2">
      <c r="A81" s="1754" t="s">
        <v>792</v>
      </c>
      <c r="B81" s="266">
        <v>4140</v>
      </c>
      <c r="C81" s="410"/>
      <c r="D81" s="410"/>
      <c r="E81" s="409"/>
      <c r="F81" s="410"/>
      <c r="G81" s="410"/>
      <c r="H81" s="409"/>
      <c r="I81" s="504"/>
      <c r="J81" s="504"/>
      <c r="K81" s="411">
        <f t="shared" si="11"/>
        <v>0</v>
      </c>
      <c r="L81" s="409"/>
    </row>
    <row r="82" spans="1:12" x14ac:dyDescent="0.2">
      <c r="A82" s="1754" t="s">
        <v>89</v>
      </c>
      <c r="B82" s="266">
        <v>4170</v>
      </c>
      <c r="C82" s="410"/>
      <c r="D82" s="410"/>
      <c r="E82" s="409"/>
      <c r="F82" s="410"/>
      <c r="G82" s="410"/>
      <c r="H82" s="409"/>
      <c r="I82" s="504"/>
      <c r="J82" s="504"/>
      <c r="K82" s="411">
        <f t="shared" si="11"/>
        <v>0</v>
      </c>
      <c r="L82" s="409"/>
    </row>
    <row r="83" spans="1:12" x14ac:dyDescent="0.2">
      <c r="A83" s="1760" t="s">
        <v>793</v>
      </c>
      <c r="B83" s="113">
        <v>4190</v>
      </c>
      <c r="C83" s="410"/>
      <c r="D83" s="410"/>
      <c r="E83" s="409"/>
      <c r="F83" s="410"/>
      <c r="G83" s="410"/>
      <c r="H83" s="409"/>
      <c r="I83" s="504"/>
      <c r="J83" s="504"/>
      <c r="K83" s="411">
        <f t="shared" si="11"/>
        <v>0</v>
      </c>
      <c r="L83" s="409">
        <v>116000</v>
      </c>
    </row>
    <row r="84" spans="1:12" ht="13.5" thickBot="1" x14ac:dyDescent="0.25">
      <c r="A84" s="878" t="s">
        <v>1846</v>
      </c>
      <c r="B84" s="530">
        <v>4100</v>
      </c>
      <c r="C84" s="410"/>
      <c r="D84" s="410"/>
      <c r="E84" s="412">
        <f>SUM(E78:E83)</f>
        <v>0</v>
      </c>
      <c r="F84" s="410"/>
      <c r="G84" s="410"/>
      <c r="H84" s="412">
        <f>SUM(H78:H83)</f>
        <v>1933041</v>
      </c>
      <c r="I84" s="504"/>
      <c r="J84" s="504"/>
      <c r="K84" s="412">
        <f>SUM(K78:K83)</f>
        <v>1933041</v>
      </c>
      <c r="L84" s="412">
        <f>SUM(L78:L83)</f>
        <v>2226521</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49"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4" t="s">
        <v>2004</v>
      </c>
      <c r="B92" s="1752">
        <v>4200</v>
      </c>
      <c r="C92" s="410"/>
      <c r="D92" s="410"/>
      <c r="E92" s="434"/>
      <c r="F92" s="410"/>
      <c r="G92" s="410"/>
      <c r="H92" s="1053">
        <f>SUM(H85:H91)</f>
        <v>0</v>
      </c>
      <c r="I92" s="504"/>
      <c r="J92" s="504"/>
      <c r="K92" s="517">
        <f t="shared" si="12"/>
        <v>0</v>
      </c>
      <c r="L92" s="1053">
        <f>SUM(L85:L91)</f>
        <v>0</v>
      </c>
    </row>
    <row r="93" spans="1:12" ht="14.25" thickTop="1" thickBot="1" x14ac:dyDescent="0.25">
      <c r="A93" s="1749" t="s">
        <v>781</v>
      </c>
      <c r="B93" s="1750">
        <v>4310</v>
      </c>
      <c r="C93" s="410"/>
      <c r="D93" s="410"/>
      <c r="E93" s="434"/>
      <c r="F93" s="410"/>
      <c r="G93" s="410"/>
      <c r="H93" s="1751"/>
      <c r="I93" s="504"/>
      <c r="J93" s="504"/>
      <c r="K93" s="517">
        <f t="shared" si="12"/>
        <v>0</v>
      </c>
      <c r="L93" s="801"/>
    </row>
    <row r="94" spans="1:12" ht="12.75" customHeight="1" thickTop="1" thickBot="1" x14ac:dyDescent="0.25">
      <c r="A94" s="876" t="s">
        <v>782</v>
      </c>
      <c r="B94" s="515">
        <v>4320</v>
      </c>
      <c r="C94" s="410"/>
      <c r="D94" s="410"/>
      <c r="E94" s="434"/>
      <c r="F94" s="410"/>
      <c r="G94" s="410"/>
      <c r="H94" s="433">
        <v>104336</v>
      </c>
      <c r="I94" s="504"/>
      <c r="J94" s="504"/>
      <c r="K94" s="517">
        <f t="shared" si="12"/>
        <v>104336</v>
      </c>
      <c r="L94" s="439"/>
    </row>
    <row r="95" spans="1:12" ht="15" customHeight="1" thickTop="1" thickBot="1" x14ac:dyDescent="0.25">
      <c r="A95" s="876" t="s">
        <v>1849</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3" t="s">
        <v>1847</v>
      </c>
      <c r="B100" s="536">
        <v>4300</v>
      </c>
      <c r="C100" s="410"/>
      <c r="D100" s="410"/>
      <c r="E100" s="517">
        <f>SUM(E93:E99)</f>
        <v>0</v>
      </c>
      <c r="F100" s="410"/>
      <c r="G100" s="410"/>
      <c r="H100" s="517">
        <f>SUM(H93:H99)</f>
        <v>104336</v>
      </c>
      <c r="I100" s="504"/>
      <c r="J100" s="504"/>
      <c r="K100" s="517">
        <f>SUM(K93:K99)</f>
        <v>104336</v>
      </c>
      <c r="L100" s="517">
        <f>SUM(L93:L99)</f>
        <v>0</v>
      </c>
    </row>
    <row r="101" spans="1:14" ht="12.75" customHeight="1" thickTop="1" thickBot="1" x14ac:dyDescent="0.25">
      <c r="A101" s="1762" t="s">
        <v>1850</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1848</v>
      </c>
      <c r="B102" s="530">
        <v>4000</v>
      </c>
      <c r="C102" s="410"/>
      <c r="D102" s="410"/>
      <c r="E102" s="422">
        <f>SUM(E84,E92,E100,E101)</f>
        <v>0</v>
      </c>
      <c r="F102" s="410"/>
      <c r="G102" s="410"/>
      <c r="H102" s="422">
        <f>SUM(H84,H92,H100,H101)</f>
        <v>2037377</v>
      </c>
      <c r="I102" s="504"/>
      <c r="J102" s="504"/>
      <c r="K102" s="422">
        <f>SUM(K84,K92,K100,K101)</f>
        <v>2037377</v>
      </c>
      <c r="L102" s="422">
        <f>SUM(L84,L92,L100,L101)</f>
        <v>2226521</v>
      </c>
    </row>
    <row r="103" spans="1:14" s="115" customFormat="1" ht="18" customHeight="1" thickTop="1" x14ac:dyDescent="0.2">
      <c r="A103" s="1764" t="s">
        <v>593</v>
      </c>
      <c r="B103" s="1810" t="s">
        <v>571</v>
      </c>
      <c r="C103" s="410"/>
      <c r="D103" s="410"/>
      <c r="E103" s="410"/>
      <c r="F103" s="410"/>
      <c r="G103" s="410"/>
      <c r="H103" s="413"/>
      <c r="I103" s="430"/>
      <c r="J103" s="430"/>
      <c r="K103" s="413"/>
      <c r="L103" s="413"/>
      <c r="M103" s="898"/>
      <c r="N103" s="898"/>
    </row>
    <row r="104" spans="1:14" s="295" customFormat="1" ht="13.5" customHeight="1" x14ac:dyDescent="0.2">
      <c r="A104" s="1765" t="s">
        <v>700</v>
      </c>
      <c r="B104" s="518"/>
      <c r="C104" s="410"/>
      <c r="D104" s="410"/>
      <c r="E104" s="410"/>
      <c r="F104" s="410"/>
      <c r="G104" s="410"/>
      <c r="H104" s="414"/>
      <c r="I104" s="430"/>
      <c r="J104" s="430"/>
      <c r="K104" s="414"/>
      <c r="L104" s="414"/>
      <c r="M104" s="896"/>
      <c r="N104" s="896"/>
    </row>
    <row r="105" spans="1:14" s="296" customFormat="1" x14ac:dyDescent="0.2">
      <c r="A105" s="1754" t="s">
        <v>90</v>
      </c>
      <c r="B105" s="266">
        <v>5110</v>
      </c>
      <c r="C105" s="410"/>
      <c r="D105" s="410"/>
      <c r="E105" s="410"/>
      <c r="F105" s="410"/>
      <c r="G105" s="410"/>
      <c r="H105" s="415"/>
      <c r="I105" s="430"/>
      <c r="J105" s="430"/>
      <c r="K105" s="411">
        <f>H105</f>
        <v>0</v>
      </c>
      <c r="L105" s="415"/>
      <c r="M105" s="894"/>
      <c r="N105" s="894"/>
    </row>
    <row r="106" spans="1:14" s="296" customFormat="1" x14ac:dyDescent="0.2">
      <c r="A106" s="1754"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4" t="s">
        <v>1366</v>
      </c>
      <c r="B107" s="266">
        <v>5130</v>
      </c>
      <c r="C107" s="410"/>
      <c r="D107" s="410"/>
      <c r="E107" s="410"/>
      <c r="F107" s="410"/>
      <c r="G107" s="410"/>
      <c r="H107" s="409"/>
      <c r="I107" s="430"/>
      <c r="J107" s="430"/>
      <c r="K107" s="411">
        <f>H107</f>
        <v>0</v>
      </c>
      <c r="L107" s="409"/>
      <c r="M107" s="894"/>
      <c r="N107" s="894"/>
    </row>
    <row r="108" spans="1:14" s="296" customFormat="1" x14ac:dyDescent="0.2">
      <c r="A108" s="1754" t="s">
        <v>92</v>
      </c>
      <c r="B108" s="266" t="s">
        <v>673</v>
      </c>
      <c r="C108" s="410"/>
      <c r="D108" s="410"/>
      <c r="E108" s="410"/>
      <c r="F108" s="410"/>
      <c r="G108" s="410"/>
      <c r="H108" s="409"/>
      <c r="I108" s="430"/>
      <c r="J108" s="430"/>
      <c r="K108" s="411">
        <f>H108</f>
        <v>0</v>
      </c>
      <c r="L108" s="409"/>
      <c r="M108" s="894"/>
      <c r="N108" s="894"/>
    </row>
    <row r="109" spans="1:14" s="296" customFormat="1" x14ac:dyDescent="0.2">
      <c r="A109" s="1754"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3"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9194834</v>
      </c>
      <c r="D114" s="412">
        <f t="shared" ref="D114:K114" si="13">SUM(D33,D74,D75,D102,D112,D113)</f>
        <v>1918603</v>
      </c>
      <c r="E114" s="412">
        <f t="shared" si="13"/>
        <v>1775335</v>
      </c>
      <c r="F114" s="412">
        <f t="shared" si="13"/>
        <v>337396</v>
      </c>
      <c r="G114" s="412">
        <f t="shared" si="13"/>
        <v>54976</v>
      </c>
      <c r="H114" s="412">
        <f>SUM(H33,H74,H75,H102,H112,H113)</f>
        <v>2046072</v>
      </c>
      <c r="I114" s="412">
        <f t="shared" si="13"/>
        <v>0</v>
      </c>
      <c r="J114" s="412">
        <f t="shared" si="13"/>
        <v>0</v>
      </c>
      <c r="K114" s="412">
        <f t="shared" si="13"/>
        <v>15327216</v>
      </c>
      <c r="L114" s="412">
        <f>SUM(L33,L74,L75,L102,L112,L113)</f>
        <v>16318565</v>
      </c>
    </row>
    <row r="115" spans="1:14" ht="23.25" thickTop="1" x14ac:dyDescent="0.2">
      <c r="A115" s="1766" t="s">
        <v>1155</v>
      </c>
      <c r="B115" s="883"/>
      <c r="C115" s="413"/>
      <c r="D115" s="413"/>
      <c r="E115" s="413"/>
      <c r="F115" s="413"/>
      <c r="G115" s="413"/>
      <c r="H115" s="413"/>
      <c r="I115" s="413"/>
      <c r="J115" s="413"/>
      <c r="K115" s="437">
        <f>'Revenues 9-14'!C275-'Expenditures 15-22'!K114</f>
        <v>-1697353</v>
      </c>
      <c r="L115" s="413"/>
    </row>
    <row r="116" spans="1:14" s="1028" customFormat="1" ht="9" customHeight="1" x14ac:dyDescent="0.2">
      <c r="A116" s="1767"/>
      <c r="B116" s="887"/>
      <c r="C116" s="888"/>
      <c r="D116" s="888"/>
      <c r="E116" s="888"/>
      <c r="F116" s="888"/>
      <c r="G116" s="888"/>
      <c r="H116" s="888"/>
      <c r="I116" s="888"/>
      <c r="J116" s="888"/>
      <c r="K116" s="888"/>
      <c r="L116" s="888"/>
      <c r="M116" s="894"/>
      <c r="N116" s="894"/>
    </row>
    <row r="117" spans="1:14" s="114" customFormat="1" ht="30" customHeight="1" x14ac:dyDescent="0.2">
      <c r="A117" s="2287" t="s">
        <v>334</v>
      </c>
      <c r="B117" s="2288"/>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8" t="s">
        <v>675</v>
      </c>
      <c r="B119" s="207"/>
      <c r="C119" s="414"/>
      <c r="D119" s="414"/>
      <c r="E119" s="414"/>
      <c r="F119" s="410"/>
      <c r="G119" s="410"/>
      <c r="H119" s="414"/>
      <c r="I119" s="410"/>
      <c r="J119" s="410"/>
      <c r="K119" s="414"/>
      <c r="L119" s="414"/>
    </row>
    <row r="120" spans="1:14" ht="12.75" customHeight="1" x14ac:dyDescent="0.2">
      <c r="A120" s="1760" t="s">
        <v>172</v>
      </c>
      <c r="B120" s="113">
        <v>2190</v>
      </c>
      <c r="C120" s="409"/>
      <c r="D120" s="409"/>
      <c r="E120" s="409"/>
      <c r="F120" s="409"/>
      <c r="G120" s="409"/>
      <c r="H120" s="409"/>
      <c r="I120" s="433"/>
      <c r="J120" s="433"/>
      <c r="K120" s="411">
        <f>SUM(C120:J120)</f>
        <v>0</v>
      </c>
      <c r="L120" s="409"/>
    </row>
    <row r="121" spans="1:14" x14ac:dyDescent="0.2">
      <c r="A121" s="1769" t="s">
        <v>697</v>
      </c>
      <c r="B121" s="207"/>
      <c r="C121" s="428"/>
      <c r="D121" s="428"/>
      <c r="E121" s="428"/>
      <c r="F121" s="428"/>
      <c r="G121" s="428"/>
      <c r="H121" s="428"/>
      <c r="I121" s="410"/>
      <c r="J121" s="410"/>
      <c r="K121" s="414"/>
      <c r="L121" s="428"/>
    </row>
    <row r="122" spans="1:14" ht="13.5" thickBot="1" x14ac:dyDescent="0.25">
      <c r="A122" s="1754" t="s">
        <v>1235</v>
      </c>
      <c r="B122" s="266">
        <v>2510</v>
      </c>
      <c r="C122" s="409"/>
      <c r="D122" s="409"/>
      <c r="E122" s="409"/>
      <c r="F122" s="409"/>
      <c r="G122" s="409"/>
      <c r="H122" s="409"/>
      <c r="I122" s="433"/>
      <c r="J122" s="433"/>
      <c r="K122" s="412">
        <f>SUM(C122:J122)</f>
        <v>0</v>
      </c>
      <c r="L122" s="409"/>
    </row>
    <row r="123" spans="1:14" ht="14.25" thickTop="1" thickBot="1" x14ac:dyDescent="0.25">
      <c r="A123" s="1754" t="s">
        <v>5</v>
      </c>
      <c r="B123" s="266">
        <v>2530</v>
      </c>
      <c r="C123" s="409"/>
      <c r="D123" s="409"/>
      <c r="E123" s="409"/>
      <c r="F123" s="409"/>
      <c r="G123" s="409"/>
      <c r="H123" s="409"/>
      <c r="I123" s="433"/>
      <c r="J123" s="433"/>
      <c r="K123" s="412">
        <f>SUM(C123:J123)</f>
        <v>0</v>
      </c>
      <c r="L123" s="409"/>
    </row>
    <row r="124" spans="1:14" ht="14.25" thickTop="1" thickBot="1" x14ac:dyDescent="0.25">
      <c r="A124" s="1754" t="s">
        <v>219</v>
      </c>
      <c r="B124" s="266">
        <v>2540</v>
      </c>
      <c r="C124" s="409"/>
      <c r="D124" s="409"/>
      <c r="E124" s="409"/>
      <c r="F124" s="409"/>
      <c r="G124" s="409"/>
      <c r="H124" s="409"/>
      <c r="I124" s="433"/>
      <c r="J124" s="433"/>
      <c r="K124" s="412">
        <f>SUM(C124:J124)</f>
        <v>0</v>
      </c>
      <c r="L124" s="409"/>
    </row>
    <row r="125" spans="1:14" ht="14.25" thickTop="1" thickBot="1" x14ac:dyDescent="0.25">
      <c r="A125" s="1754" t="s">
        <v>1107</v>
      </c>
      <c r="B125" s="266">
        <v>2550</v>
      </c>
      <c r="C125" s="409"/>
      <c r="D125" s="409"/>
      <c r="E125" s="409"/>
      <c r="F125" s="409"/>
      <c r="G125" s="409"/>
      <c r="H125" s="409"/>
      <c r="I125" s="433"/>
      <c r="J125" s="433"/>
      <c r="K125" s="412">
        <f>SUM(C125:J125)</f>
        <v>0</v>
      </c>
      <c r="L125" s="409"/>
    </row>
    <row r="126" spans="1:14" ht="14.25" thickTop="1" thickBot="1" x14ac:dyDescent="0.25">
      <c r="A126" s="1754"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4"/>
      <c r="D128" s="1804"/>
      <c r="E128" s="1804"/>
      <c r="F128" s="1804"/>
      <c r="G128" s="1804"/>
      <c r="H128" s="1804"/>
      <c r="I128" s="696"/>
      <c r="J128" s="696"/>
      <c r="K128" s="427">
        <f>SUM(C128:J128)</f>
        <v>0</v>
      </c>
      <c r="L128" s="1804"/>
    </row>
    <row r="129" spans="1:14" ht="12.75" customHeight="1" thickBot="1" x14ac:dyDescent="0.25">
      <c r="A129" s="1805" t="s">
        <v>952</v>
      </c>
      <c r="B129" s="1748"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3" t="s">
        <v>1202</v>
      </c>
      <c r="B130" s="1747" t="s">
        <v>655</v>
      </c>
      <c r="C130" s="421"/>
      <c r="D130" s="421"/>
      <c r="E130" s="421"/>
      <c r="F130" s="421"/>
      <c r="G130" s="421"/>
      <c r="H130" s="421"/>
      <c r="I130" s="426"/>
      <c r="J130" s="426"/>
      <c r="K130" s="412">
        <f>SUM(C130:J130)</f>
        <v>0</v>
      </c>
      <c r="L130" s="421"/>
    </row>
    <row r="131" spans="1:14" ht="18" customHeight="1" thickTop="1" x14ac:dyDescent="0.2">
      <c r="A131" s="1770" t="s">
        <v>701</v>
      </c>
      <c r="B131" s="1810" t="s">
        <v>1006</v>
      </c>
      <c r="C131" s="430"/>
      <c r="D131" s="430"/>
      <c r="E131" s="431"/>
      <c r="F131" s="430"/>
      <c r="G131" s="430"/>
      <c r="H131" s="431"/>
      <c r="I131" s="430"/>
      <c r="J131" s="430"/>
      <c r="K131" s="431"/>
      <c r="L131" s="431"/>
    </row>
    <row r="132" spans="1:14" s="90" customFormat="1" ht="13.5" customHeight="1" x14ac:dyDescent="0.2">
      <c r="A132" s="1771" t="s">
        <v>699</v>
      </c>
      <c r="B132" s="535"/>
      <c r="C132" s="430"/>
      <c r="D132" s="430"/>
      <c r="E132" s="428"/>
      <c r="F132" s="430"/>
      <c r="G132" s="430"/>
      <c r="H132" s="428"/>
      <c r="I132" s="430"/>
      <c r="J132" s="430"/>
      <c r="K132" s="428"/>
      <c r="L132" s="428"/>
      <c r="M132" s="899"/>
      <c r="N132" s="899"/>
    </row>
    <row r="133" spans="1:14" x14ac:dyDescent="0.2">
      <c r="A133" s="1754" t="s">
        <v>344</v>
      </c>
      <c r="B133" s="266">
        <v>4120</v>
      </c>
      <c r="C133" s="410"/>
      <c r="D133" s="410"/>
      <c r="E133" s="432"/>
      <c r="F133" s="410"/>
      <c r="G133" s="410"/>
      <c r="H133" s="415"/>
      <c r="I133" s="504"/>
      <c r="J133" s="410"/>
      <c r="K133" s="417">
        <f>SUM(E133,H133)</f>
        <v>0</v>
      </c>
      <c r="L133" s="415"/>
    </row>
    <row r="134" spans="1:14" x14ac:dyDescent="0.2">
      <c r="A134" s="1754" t="s">
        <v>792</v>
      </c>
      <c r="B134" s="266">
        <v>4140</v>
      </c>
      <c r="C134" s="410"/>
      <c r="D134" s="410"/>
      <c r="E134" s="433"/>
      <c r="F134" s="410"/>
      <c r="G134" s="410"/>
      <c r="H134" s="409"/>
      <c r="I134" s="504"/>
      <c r="J134" s="410"/>
      <c r="K134" s="417">
        <f>SUM(E134,H134)</f>
        <v>0</v>
      </c>
      <c r="L134" s="409"/>
    </row>
    <row r="135" spans="1:14" ht="22.5" x14ac:dyDescent="0.2">
      <c r="A135" s="1760"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2"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1848</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4" t="s">
        <v>1203</v>
      </c>
      <c r="B139" s="263" t="s">
        <v>571</v>
      </c>
      <c r="C139" s="410"/>
      <c r="D139" s="410"/>
      <c r="E139" s="434"/>
      <c r="F139" s="434"/>
      <c r="G139" s="434"/>
      <c r="H139" s="435"/>
      <c r="I139" s="504"/>
      <c r="J139" s="434"/>
      <c r="K139" s="435"/>
      <c r="L139" s="435"/>
    </row>
    <row r="140" spans="1:14" ht="13.5" customHeight="1" x14ac:dyDescent="0.2">
      <c r="A140" s="1769" t="s">
        <v>700</v>
      </c>
      <c r="B140" s="207"/>
      <c r="C140" s="410"/>
      <c r="D140" s="410"/>
      <c r="E140" s="410"/>
      <c r="F140" s="410"/>
      <c r="G140" s="410"/>
      <c r="H140" s="414"/>
      <c r="I140" s="430"/>
      <c r="J140" s="410"/>
      <c r="K140" s="414"/>
      <c r="L140" s="414"/>
    </row>
    <row r="141" spans="1:14" x14ac:dyDescent="0.2">
      <c r="A141" s="1754" t="s">
        <v>90</v>
      </c>
      <c r="B141" s="266">
        <v>5110</v>
      </c>
      <c r="C141" s="410"/>
      <c r="D141" s="410"/>
      <c r="E141" s="410"/>
      <c r="F141" s="410"/>
      <c r="G141" s="410"/>
      <c r="H141" s="415"/>
      <c r="I141" s="430"/>
      <c r="J141" s="410"/>
      <c r="K141" s="417">
        <f>SUM(H141)</f>
        <v>0</v>
      </c>
      <c r="L141" s="415"/>
    </row>
    <row r="142" spans="1:14" x14ac:dyDescent="0.2">
      <c r="A142" s="1754" t="s">
        <v>91</v>
      </c>
      <c r="B142" s="266">
        <v>5120</v>
      </c>
      <c r="C142" s="410"/>
      <c r="D142" s="410"/>
      <c r="E142" s="410"/>
      <c r="F142" s="410"/>
      <c r="G142" s="410"/>
      <c r="H142" s="409"/>
      <c r="I142" s="430"/>
      <c r="J142" s="410"/>
      <c r="K142" s="417">
        <f>SUM(H142)</f>
        <v>0</v>
      </c>
      <c r="L142" s="409"/>
    </row>
    <row r="143" spans="1:14" ht="12.75" customHeight="1" x14ac:dyDescent="0.2">
      <c r="A143" s="1754" t="s">
        <v>1366</v>
      </c>
      <c r="B143" s="113" t="s">
        <v>702</v>
      </c>
      <c r="C143" s="410"/>
      <c r="D143" s="410"/>
      <c r="E143" s="410"/>
      <c r="F143" s="410"/>
      <c r="G143" s="410"/>
      <c r="H143" s="409"/>
      <c r="I143" s="430"/>
      <c r="J143" s="410"/>
      <c r="K143" s="417">
        <f>SUM(H143)</f>
        <v>0</v>
      </c>
      <c r="L143" s="409"/>
    </row>
    <row r="144" spans="1:14" x14ac:dyDescent="0.2">
      <c r="A144" s="1754" t="s">
        <v>92</v>
      </c>
      <c r="B144" s="266" t="s">
        <v>673</v>
      </c>
      <c r="C144" s="410"/>
      <c r="D144" s="410"/>
      <c r="E144" s="410"/>
      <c r="F144" s="410"/>
      <c r="G144" s="410"/>
      <c r="H144" s="409"/>
      <c r="I144" s="430"/>
      <c r="J144" s="410"/>
      <c r="K144" s="417">
        <f>SUM(H144)</f>
        <v>0</v>
      </c>
      <c r="L144" s="409"/>
    </row>
    <row r="145" spans="1:14" ht="12.75" customHeight="1" x14ac:dyDescent="0.2">
      <c r="A145" s="1754"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2"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3" t="s">
        <v>1204</v>
      </c>
      <c r="B149" s="263" t="s">
        <v>1007</v>
      </c>
      <c r="C149" s="410"/>
      <c r="D149" s="410"/>
      <c r="E149" s="410"/>
      <c r="F149" s="410"/>
      <c r="G149" s="410"/>
      <c r="H149" s="520"/>
      <c r="I149" s="428"/>
      <c r="J149" s="410"/>
      <c r="K149" s="414"/>
      <c r="L149" s="420"/>
    </row>
    <row r="150" spans="1:14" ht="12.75" customHeight="1" thickTop="1" thickBot="1" x14ac:dyDescent="0.25">
      <c r="A150" s="2298" t="s">
        <v>705</v>
      </c>
      <c r="B150" s="2299"/>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94" t="s">
        <v>1378</v>
      </c>
      <c r="B151" s="2295"/>
      <c r="C151" s="413"/>
      <c r="D151" s="413"/>
      <c r="E151" s="413"/>
      <c r="F151" s="413"/>
      <c r="G151" s="413"/>
      <c r="H151" s="413"/>
      <c r="I151" s="413"/>
      <c r="J151" s="410"/>
      <c r="K151" s="437">
        <f>'Revenues 9-14'!D275-'Expenditures 15-22'!K150</f>
        <v>0</v>
      </c>
      <c r="L151" s="413"/>
    </row>
    <row r="152" spans="1:14" s="862" customFormat="1" ht="9" customHeight="1" x14ac:dyDescent="0.2">
      <c r="A152" s="1773"/>
      <c r="B152" s="889"/>
      <c r="C152" s="888"/>
      <c r="D152" s="888"/>
      <c r="E152" s="888"/>
      <c r="F152" s="888"/>
      <c r="G152" s="888"/>
      <c r="H152" s="888"/>
      <c r="I152" s="888"/>
      <c r="J152" s="888"/>
      <c r="K152" s="888"/>
      <c r="L152" s="888"/>
      <c r="M152" s="900"/>
      <c r="N152" s="900"/>
    </row>
    <row r="153" spans="1:14" s="2" customFormat="1" ht="30" customHeight="1" x14ac:dyDescent="0.2">
      <c r="A153" s="2287" t="s">
        <v>706</v>
      </c>
      <c r="B153" s="2181"/>
      <c r="C153" s="884"/>
      <c r="D153" s="885"/>
      <c r="E153" s="885"/>
      <c r="F153" s="885"/>
      <c r="G153" s="885"/>
      <c r="H153" s="885"/>
      <c r="I153" s="885"/>
      <c r="J153" s="885"/>
      <c r="K153" s="885"/>
      <c r="L153" s="886"/>
      <c r="M153" s="901"/>
      <c r="N153" s="901"/>
    </row>
    <row r="154" spans="1:14" s="25" customFormat="1" ht="18" customHeight="1" thickBot="1" x14ac:dyDescent="0.25">
      <c r="A154" s="1795" t="s">
        <v>84</v>
      </c>
      <c r="B154" s="1796"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4" t="s">
        <v>85</v>
      </c>
      <c r="B155" s="263" t="s">
        <v>571</v>
      </c>
      <c r="C155" s="410"/>
      <c r="D155" s="410"/>
      <c r="E155" s="410"/>
      <c r="F155" s="410"/>
      <c r="G155" s="410"/>
      <c r="H155" s="410"/>
      <c r="I155" s="410"/>
      <c r="J155" s="410"/>
      <c r="K155" s="410"/>
      <c r="L155" s="410"/>
      <c r="M155" s="896"/>
      <c r="N155" s="896"/>
    </row>
    <row r="156" spans="1:14" s="23" customFormat="1" ht="13.5" customHeight="1" x14ac:dyDescent="0.2">
      <c r="A156" s="1769" t="s">
        <v>700</v>
      </c>
      <c r="B156" s="207"/>
      <c r="C156" s="410"/>
      <c r="D156" s="410"/>
      <c r="E156" s="410"/>
      <c r="F156" s="410"/>
      <c r="G156" s="410"/>
      <c r="H156" s="410"/>
      <c r="I156" s="410"/>
      <c r="J156" s="410"/>
      <c r="K156" s="414"/>
      <c r="L156" s="414"/>
      <c r="M156" s="896"/>
      <c r="N156" s="896"/>
    </row>
    <row r="157" spans="1:14" x14ac:dyDescent="0.2">
      <c r="A157" s="1754" t="s">
        <v>90</v>
      </c>
      <c r="B157" s="266">
        <v>5110</v>
      </c>
      <c r="C157" s="410"/>
      <c r="D157" s="410"/>
      <c r="E157" s="410"/>
      <c r="F157" s="410"/>
      <c r="G157" s="410"/>
      <c r="H157" s="409"/>
      <c r="I157" s="410"/>
      <c r="J157" s="410"/>
      <c r="K157" s="411">
        <f>SUM(C157:J157)</f>
        <v>0</v>
      </c>
      <c r="L157" s="409"/>
    </row>
    <row r="158" spans="1:14" x14ac:dyDescent="0.2">
      <c r="A158" s="1754" t="s">
        <v>91</v>
      </c>
      <c r="B158" s="266">
        <v>5120</v>
      </c>
      <c r="C158" s="410"/>
      <c r="D158" s="410"/>
      <c r="E158" s="410"/>
      <c r="F158" s="410"/>
      <c r="G158" s="410"/>
      <c r="H158" s="409"/>
      <c r="I158" s="410"/>
      <c r="J158" s="410"/>
      <c r="K158" s="411">
        <f>SUM(C158:J158)</f>
        <v>0</v>
      </c>
      <c r="L158" s="409"/>
    </row>
    <row r="159" spans="1:14" ht="12.75" customHeight="1" x14ac:dyDescent="0.2">
      <c r="A159" s="1754" t="s">
        <v>1366</v>
      </c>
      <c r="B159" s="266" t="s">
        <v>702</v>
      </c>
      <c r="C159" s="410"/>
      <c r="D159" s="410"/>
      <c r="E159" s="410"/>
      <c r="F159" s="410"/>
      <c r="G159" s="410"/>
      <c r="H159" s="409"/>
      <c r="I159" s="410"/>
      <c r="J159" s="410"/>
      <c r="K159" s="411">
        <f>SUM(C159:J159)</f>
        <v>0</v>
      </c>
      <c r="L159" s="409"/>
    </row>
    <row r="160" spans="1:14" x14ac:dyDescent="0.2">
      <c r="A160" s="1754" t="s">
        <v>92</v>
      </c>
      <c r="B160" s="113" t="s">
        <v>673</v>
      </c>
      <c r="C160" s="410"/>
      <c r="D160" s="410"/>
      <c r="E160" s="410"/>
      <c r="F160" s="410"/>
      <c r="G160" s="410"/>
      <c r="H160" s="409"/>
      <c r="I160" s="410"/>
      <c r="J160" s="410"/>
      <c r="K160" s="411">
        <f>SUM(C160:J160)</f>
        <v>0</v>
      </c>
      <c r="L160" s="409"/>
    </row>
    <row r="161" spans="1:14" ht="12.75" customHeight="1" x14ac:dyDescent="0.2">
      <c r="A161" s="1754"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4" t="s">
        <v>86</v>
      </c>
      <c r="B163" s="521" t="s">
        <v>39</v>
      </c>
      <c r="C163" s="410"/>
      <c r="D163" s="410"/>
      <c r="E163" s="410"/>
      <c r="F163" s="410"/>
      <c r="G163" s="410"/>
      <c r="H163" s="1804">
        <v>7414</v>
      </c>
      <c r="I163" s="410"/>
      <c r="J163" s="410"/>
      <c r="K163" s="411">
        <f>SUM(C163:H163)</f>
        <v>7414</v>
      </c>
      <c r="L163" s="1804"/>
    </row>
    <row r="164" spans="1:14" ht="33.75" customHeight="1" x14ac:dyDescent="0.2">
      <c r="A164" s="1774" t="s">
        <v>290</v>
      </c>
      <c r="B164" s="533" t="s">
        <v>32</v>
      </c>
      <c r="C164" s="410"/>
      <c r="D164" s="410"/>
      <c r="E164" s="410"/>
      <c r="F164" s="410"/>
      <c r="G164" s="410"/>
      <c r="H164" s="1807">
        <v>36974</v>
      </c>
      <c r="I164" s="410"/>
      <c r="J164" s="410"/>
      <c r="K164" s="411">
        <f>SUM(C164:J164)</f>
        <v>36974</v>
      </c>
      <c r="L164" s="1807"/>
    </row>
    <row r="165" spans="1:14" ht="13.5" customHeight="1" thickBot="1" x14ac:dyDescent="0.25">
      <c r="A165" s="1758" t="s">
        <v>865</v>
      </c>
      <c r="B165" s="534" t="s">
        <v>87</v>
      </c>
      <c r="C165" s="410"/>
      <c r="D165" s="410"/>
      <c r="E165" s="423"/>
      <c r="F165" s="410"/>
      <c r="G165" s="410"/>
      <c r="H165" s="1807"/>
      <c r="I165" s="504"/>
      <c r="J165" s="410"/>
      <c r="K165" s="411">
        <f>SUM(C165:J165)</f>
        <v>0</v>
      </c>
      <c r="L165" s="1807"/>
    </row>
    <row r="166" spans="1:14" ht="12.75" customHeight="1" thickTop="1" thickBot="1" x14ac:dyDescent="0.25">
      <c r="A166" s="878" t="s">
        <v>724</v>
      </c>
      <c r="B166" s="465" t="s">
        <v>571</v>
      </c>
      <c r="C166" s="410"/>
      <c r="D166" s="410"/>
      <c r="E166" s="425">
        <f>SUM(E162,E163,E164,E165)</f>
        <v>0</v>
      </c>
      <c r="F166" s="410"/>
      <c r="G166" s="410"/>
      <c r="H166" s="422">
        <f>SUM(H162,H163,H164,H165)</f>
        <v>44388</v>
      </c>
      <c r="I166" s="434"/>
      <c r="J166" s="410"/>
      <c r="K166" s="422">
        <f>SUM(K162,K163,K164,K165)</f>
        <v>44388</v>
      </c>
      <c r="L166" s="422">
        <f>SUM(L162,L163,L164,L165)</f>
        <v>0</v>
      </c>
    </row>
    <row r="167" spans="1:14" ht="18" customHeight="1" thickTop="1" thickBot="1" x14ac:dyDescent="0.25">
      <c r="A167" s="1799" t="s">
        <v>88</v>
      </c>
      <c r="B167" s="1747" t="s">
        <v>1007</v>
      </c>
      <c r="C167" s="410"/>
      <c r="D167" s="410"/>
      <c r="E167" s="414"/>
      <c r="F167" s="410"/>
      <c r="G167" s="410"/>
      <c r="H167" s="416"/>
      <c r="I167" s="434"/>
      <c r="J167" s="410"/>
      <c r="K167" s="414"/>
      <c r="L167" s="421"/>
    </row>
    <row r="168" spans="1:14" ht="12.75" customHeight="1" thickTop="1" thickBot="1" x14ac:dyDescent="0.25">
      <c r="A168" s="1797" t="s">
        <v>93</v>
      </c>
      <c r="B168" s="1798"/>
      <c r="C168" s="410"/>
      <c r="D168" s="410"/>
      <c r="E168" s="422">
        <f>SUM(E154,E166,E167)</f>
        <v>0</v>
      </c>
      <c r="F168" s="410"/>
      <c r="G168" s="410"/>
      <c r="H168" s="422">
        <f>SUM(H154,H166,H167)</f>
        <v>44388</v>
      </c>
      <c r="I168" s="434"/>
      <c r="J168" s="410"/>
      <c r="K168" s="422">
        <f>SUM(K154,K166,K167)</f>
        <v>44388</v>
      </c>
      <c r="L168" s="422">
        <f>SUM(L154,L166,L167)</f>
        <v>0</v>
      </c>
    </row>
    <row r="169" spans="1:14" ht="23.25" thickTop="1" x14ac:dyDescent="0.2">
      <c r="A169" s="1766" t="s">
        <v>1155</v>
      </c>
      <c r="B169" s="464"/>
      <c r="C169" s="410"/>
      <c r="D169" s="410"/>
      <c r="E169" s="410"/>
      <c r="F169" s="410"/>
      <c r="G169" s="410"/>
      <c r="H169" s="413"/>
      <c r="I169" s="410"/>
      <c r="J169" s="410"/>
      <c r="K169" s="437">
        <f>'Revenues 9-14'!E275-'Expenditures 15-22'!K168</f>
        <v>-44388</v>
      </c>
      <c r="L169" s="413"/>
    </row>
    <row r="170" spans="1:14" s="862" customFormat="1" ht="9" customHeight="1" x14ac:dyDescent="0.2">
      <c r="A170" s="1773"/>
      <c r="B170" s="891"/>
      <c r="C170" s="888"/>
      <c r="D170" s="888"/>
      <c r="E170" s="888"/>
      <c r="F170" s="888"/>
      <c r="G170" s="888"/>
      <c r="H170" s="888"/>
      <c r="I170" s="888"/>
      <c r="J170" s="888"/>
      <c r="K170" s="888"/>
      <c r="L170" s="888"/>
      <c r="M170" s="900"/>
      <c r="N170" s="900"/>
    </row>
    <row r="171" spans="1:14" s="15" customFormat="1" ht="30" customHeight="1" x14ac:dyDescent="0.2">
      <c r="A171" s="1776"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7" t="s">
        <v>675</v>
      </c>
      <c r="B173" s="207"/>
      <c r="C173" s="414"/>
      <c r="D173" s="414"/>
      <c r="E173" s="414"/>
      <c r="F173" s="410"/>
      <c r="G173" s="410"/>
      <c r="H173" s="414"/>
      <c r="I173" s="410"/>
      <c r="J173" s="410"/>
      <c r="K173" s="414"/>
      <c r="L173" s="414"/>
      <c r="M173" s="900"/>
      <c r="N173" s="900"/>
    </row>
    <row r="174" spans="1:14" ht="12.75" customHeight="1" x14ac:dyDescent="0.2">
      <c r="A174" s="1754" t="s">
        <v>172</v>
      </c>
      <c r="B174" s="266">
        <v>2190</v>
      </c>
      <c r="C174" s="409"/>
      <c r="D174" s="409"/>
      <c r="E174" s="409"/>
      <c r="F174" s="409"/>
      <c r="G174" s="409"/>
      <c r="H174" s="409"/>
      <c r="I174" s="433"/>
      <c r="J174" s="433"/>
      <c r="K174" s="411">
        <f>SUM(C174:J174)</f>
        <v>0</v>
      </c>
      <c r="L174" s="409"/>
    </row>
    <row r="175" spans="1:14" x14ac:dyDescent="0.2">
      <c r="A175" s="1759" t="s">
        <v>697</v>
      </c>
      <c r="B175" s="1800"/>
      <c r="C175" s="1801"/>
      <c r="D175" s="1801"/>
      <c r="E175" s="1801"/>
      <c r="F175" s="1801"/>
      <c r="G175" s="1801"/>
      <c r="H175" s="1801"/>
      <c r="I175" s="430"/>
      <c r="J175" s="430"/>
      <c r="K175" s="1801"/>
      <c r="L175" s="1801"/>
    </row>
    <row r="176" spans="1:14" ht="12.75" customHeight="1" x14ac:dyDescent="0.2">
      <c r="A176" s="1754" t="s">
        <v>1107</v>
      </c>
      <c r="B176" s="266">
        <v>2550</v>
      </c>
      <c r="C176" s="409"/>
      <c r="D176" s="409"/>
      <c r="E176" s="409"/>
      <c r="F176" s="409"/>
      <c r="G176" s="409"/>
      <c r="H176" s="409"/>
      <c r="I176" s="433"/>
      <c r="J176" s="433"/>
      <c r="K176" s="411">
        <f>SUM(C176:J176)</f>
        <v>0</v>
      </c>
      <c r="L176" s="409"/>
    </row>
    <row r="177" spans="1:14" ht="12.75" customHeight="1" thickBot="1" x14ac:dyDescent="0.25">
      <c r="A177" s="1761" t="s">
        <v>1134</v>
      </c>
      <c r="B177" s="1802">
        <v>2900</v>
      </c>
      <c r="C177" s="420"/>
      <c r="D177" s="420"/>
      <c r="E177" s="420"/>
      <c r="F177" s="420"/>
      <c r="G177" s="420"/>
      <c r="H177" s="420"/>
      <c r="I177" s="801"/>
      <c r="J177" s="801"/>
      <c r="K177" s="422">
        <f>SUM(C177:J177)</f>
        <v>0</v>
      </c>
      <c r="L177" s="420"/>
    </row>
    <row r="178" spans="1:14" ht="12.75" customHeight="1" thickTop="1" thickBot="1" x14ac:dyDescent="0.25">
      <c r="A178" s="1778"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3" t="s">
        <v>1093</v>
      </c>
      <c r="B179" s="1747">
        <v>3000</v>
      </c>
      <c r="C179" s="421"/>
      <c r="D179" s="421"/>
      <c r="E179" s="421"/>
      <c r="F179" s="421"/>
      <c r="G179" s="421"/>
      <c r="H179" s="421"/>
      <c r="I179" s="426"/>
      <c r="J179" s="426"/>
      <c r="K179" s="412">
        <f>SUM(C179:J179)</f>
        <v>0</v>
      </c>
      <c r="L179" s="421"/>
    </row>
    <row r="180" spans="1:14" s="18" customFormat="1" ht="18" customHeight="1" thickTop="1" x14ac:dyDescent="0.2">
      <c r="A180" s="1763" t="s">
        <v>94</v>
      </c>
      <c r="B180" s="1810" t="s">
        <v>1006</v>
      </c>
      <c r="C180" s="410"/>
      <c r="D180" s="410"/>
      <c r="E180" s="410"/>
      <c r="F180" s="410"/>
      <c r="G180" s="410"/>
      <c r="H180" s="410"/>
      <c r="I180" s="410"/>
      <c r="J180" s="410"/>
      <c r="K180" s="410"/>
      <c r="L180" s="410"/>
      <c r="M180" s="900"/>
      <c r="N180" s="900"/>
    </row>
    <row r="181" spans="1:14" s="18" customFormat="1" x14ac:dyDescent="0.2">
      <c r="A181" s="1758" t="s">
        <v>1322</v>
      </c>
      <c r="B181" s="207"/>
      <c r="C181" s="410"/>
      <c r="D181" s="410"/>
      <c r="E181" s="410"/>
      <c r="F181" s="410"/>
      <c r="G181" s="410"/>
      <c r="H181" s="410"/>
      <c r="I181" s="410"/>
      <c r="J181" s="410"/>
      <c r="K181" s="410"/>
      <c r="L181" s="410"/>
      <c r="M181" s="900"/>
      <c r="N181" s="900"/>
    </row>
    <row r="182" spans="1:14" x14ac:dyDescent="0.2">
      <c r="A182" s="1754" t="s">
        <v>575</v>
      </c>
      <c r="B182" s="266">
        <v>4110</v>
      </c>
      <c r="C182" s="410"/>
      <c r="D182" s="410"/>
      <c r="E182" s="409"/>
      <c r="F182" s="410"/>
      <c r="G182" s="410"/>
      <c r="H182" s="409"/>
      <c r="I182" s="504"/>
      <c r="J182" s="410"/>
      <c r="K182" s="411">
        <f t="shared" ref="K182:K187" si="18">SUM(E182,H182)</f>
        <v>0</v>
      </c>
      <c r="L182" s="409"/>
    </row>
    <row r="183" spans="1:14" x14ac:dyDescent="0.2">
      <c r="A183" s="1754" t="s">
        <v>344</v>
      </c>
      <c r="B183" s="266">
        <v>4120</v>
      </c>
      <c r="C183" s="410"/>
      <c r="D183" s="410"/>
      <c r="E183" s="409"/>
      <c r="F183" s="410"/>
      <c r="G183" s="410"/>
      <c r="H183" s="409"/>
      <c r="I183" s="504"/>
      <c r="J183" s="410"/>
      <c r="K183" s="411">
        <f t="shared" si="18"/>
        <v>0</v>
      </c>
      <c r="L183" s="409"/>
    </row>
    <row r="184" spans="1:14" x14ac:dyDescent="0.2">
      <c r="A184" s="1754" t="s">
        <v>345</v>
      </c>
      <c r="B184" s="113">
        <v>4130</v>
      </c>
      <c r="C184" s="410"/>
      <c r="D184" s="410"/>
      <c r="E184" s="409"/>
      <c r="F184" s="410"/>
      <c r="G184" s="410"/>
      <c r="H184" s="409"/>
      <c r="I184" s="504"/>
      <c r="J184" s="410"/>
      <c r="K184" s="411">
        <f t="shared" si="18"/>
        <v>0</v>
      </c>
      <c r="L184" s="409"/>
    </row>
    <row r="185" spans="1:14" x14ac:dyDescent="0.2">
      <c r="A185" s="1754" t="s">
        <v>792</v>
      </c>
      <c r="B185" s="266">
        <v>4140</v>
      </c>
      <c r="C185" s="410"/>
      <c r="D185" s="410"/>
      <c r="E185" s="409"/>
      <c r="F185" s="410"/>
      <c r="G185" s="410"/>
      <c r="H185" s="409"/>
      <c r="I185" s="504"/>
      <c r="J185" s="410"/>
      <c r="K185" s="411">
        <f t="shared" si="18"/>
        <v>0</v>
      </c>
      <c r="L185" s="409"/>
    </row>
    <row r="186" spans="1:14" x14ac:dyDescent="0.2">
      <c r="A186" s="1754" t="s">
        <v>89</v>
      </c>
      <c r="B186" s="266">
        <v>4170</v>
      </c>
      <c r="C186" s="410"/>
      <c r="D186" s="410"/>
      <c r="E186" s="409"/>
      <c r="F186" s="410"/>
      <c r="G186" s="410"/>
      <c r="H186" s="409"/>
      <c r="I186" s="504"/>
      <c r="J186" s="410"/>
      <c r="K186" s="411">
        <f t="shared" si="18"/>
        <v>0</v>
      </c>
      <c r="L186" s="409"/>
    </row>
    <row r="187" spans="1:14" ht="22.5" x14ac:dyDescent="0.2">
      <c r="A187" s="1760"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4" t="s">
        <v>95</v>
      </c>
      <c r="B189" s="268" t="s">
        <v>1084</v>
      </c>
      <c r="C189" s="410"/>
      <c r="D189" s="410"/>
      <c r="E189" s="1804"/>
      <c r="F189" s="410"/>
      <c r="G189" s="410"/>
      <c r="H189" s="1804"/>
      <c r="I189" s="504"/>
      <c r="J189" s="410"/>
      <c r="K189" s="427">
        <f>SUM(E189,H189)</f>
        <v>0</v>
      </c>
      <c r="L189" s="1804"/>
    </row>
    <row r="190" spans="1:14" ht="12.75" customHeight="1" thickBot="1" x14ac:dyDescent="0.25">
      <c r="A190" s="878" t="s">
        <v>1848</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4" t="s">
        <v>1094</v>
      </c>
      <c r="B191" s="1810" t="s">
        <v>571</v>
      </c>
      <c r="C191" s="410"/>
      <c r="D191" s="410"/>
      <c r="E191" s="410"/>
      <c r="F191" s="410"/>
      <c r="G191" s="410"/>
      <c r="H191" s="410"/>
      <c r="I191" s="410"/>
      <c r="J191" s="410"/>
      <c r="K191" s="410"/>
      <c r="L191" s="410"/>
      <c r="M191" s="900"/>
      <c r="N191" s="900"/>
    </row>
    <row r="192" spans="1:14" s="18" customFormat="1" ht="13.5" customHeight="1" x14ac:dyDescent="0.2">
      <c r="A192" s="1769" t="s">
        <v>96</v>
      </c>
      <c r="B192" s="207"/>
      <c r="C192" s="410"/>
      <c r="D192" s="410"/>
      <c r="E192" s="410"/>
      <c r="F192" s="410"/>
      <c r="G192" s="410"/>
      <c r="H192" s="410"/>
      <c r="I192" s="410"/>
      <c r="J192" s="410"/>
      <c r="K192" s="410"/>
      <c r="L192" s="410"/>
      <c r="M192" s="900"/>
      <c r="N192" s="900"/>
    </row>
    <row r="193" spans="1:14" x14ac:dyDescent="0.2">
      <c r="A193" s="1754" t="s">
        <v>90</v>
      </c>
      <c r="B193" s="266">
        <v>5110</v>
      </c>
      <c r="C193" s="410"/>
      <c r="D193" s="410"/>
      <c r="E193" s="410"/>
      <c r="F193" s="410"/>
      <c r="G193" s="410"/>
      <c r="H193" s="409"/>
      <c r="I193" s="410"/>
      <c r="J193" s="410"/>
      <c r="K193" s="411">
        <f>SUM(H193)</f>
        <v>0</v>
      </c>
      <c r="L193" s="409"/>
    </row>
    <row r="194" spans="1:14" x14ac:dyDescent="0.2">
      <c r="A194" s="1754" t="s">
        <v>91</v>
      </c>
      <c r="B194" s="266">
        <v>5120</v>
      </c>
      <c r="C194" s="410"/>
      <c r="D194" s="410"/>
      <c r="E194" s="410"/>
      <c r="F194" s="410"/>
      <c r="G194" s="410"/>
      <c r="H194" s="409"/>
      <c r="I194" s="410"/>
      <c r="J194" s="410"/>
      <c r="K194" s="411">
        <f>SUM(H194)</f>
        <v>0</v>
      </c>
      <c r="L194" s="409"/>
    </row>
    <row r="195" spans="1:14" ht="12.75" customHeight="1" x14ac:dyDescent="0.2">
      <c r="A195" s="1754" t="s">
        <v>1366</v>
      </c>
      <c r="B195" s="113" t="s">
        <v>702</v>
      </c>
      <c r="C195" s="410"/>
      <c r="D195" s="410"/>
      <c r="E195" s="410"/>
      <c r="F195" s="410"/>
      <c r="G195" s="410"/>
      <c r="H195" s="409"/>
      <c r="I195" s="410"/>
      <c r="J195" s="410"/>
      <c r="K195" s="411">
        <f>SUM(H195)</f>
        <v>0</v>
      </c>
      <c r="L195" s="409"/>
    </row>
    <row r="196" spans="1:14" x14ac:dyDescent="0.2">
      <c r="A196" s="1754" t="s">
        <v>92</v>
      </c>
      <c r="B196" s="266" t="s">
        <v>673</v>
      </c>
      <c r="C196" s="410"/>
      <c r="D196" s="410"/>
      <c r="E196" s="410"/>
      <c r="F196" s="410"/>
      <c r="G196" s="410"/>
      <c r="H196" s="409"/>
      <c r="I196" s="410"/>
      <c r="J196" s="410"/>
      <c r="K196" s="411">
        <f>SUM(H196)</f>
        <v>0</v>
      </c>
      <c r="L196" s="409"/>
    </row>
    <row r="197" spans="1:14" x14ac:dyDescent="0.2">
      <c r="A197" s="1779"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1">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8" t="s">
        <v>865</v>
      </c>
      <c r="B201" s="534" t="s">
        <v>87</v>
      </c>
      <c r="C201" s="410"/>
      <c r="D201" s="410"/>
      <c r="E201" s="410"/>
      <c r="F201" s="410"/>
      <c r="G201" s="410"/>
      <c r="H201" s="433"/>
      <c r="I201" s="410"/>
      <c r="J201" s="410"/>
      <c r="K201" s="1052">
        <f>H201</f>
        <v>0</v>
      </c>
      <c r="L201" s="409"/>
    </row>
    <row r="202" spans="1:14" ht="12.75" customHeight="1" thickBot="1" x14ac:dyDescent="0.25">
      <c r="A202" s="1805" t="s">
        <v>724</v>
      </c>
      <c r="B202" s="1748"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3" t="s">
        <v>1018</v>
      </c>
      <c r="B203" s="263" t="s">
        <v>1007</v>
      </c>
      <c r="C203" s="414"/>
      <c r="D203" s="414"/>
      <c r="E203" s="414"/>
      <c r="F203" s="414"/>
      <c r="G203" s="414"/>
      <c r="H203" s="414"/>
      <c r="I203" s="410"/>
      <c r="J203" s="410"/>
      <c r="K203" s="414"/>
      <c r="L203" s="421"/>
    </row>
    <row r="204" spans="1:14" ht="12.75" customHeight="1" thickTop="1" thickBot="1" x14ac:dyDescent="0.25">
      <c r="A204" s="1775"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6"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3"/>
      <c r="B206" s="891"/>
      <c r="C206" s="888"/>
      <c r="D206" s="888"/>
      <c r="E206" s="888"/>
      <c r="F206" s="888"/>
      <c r="G206" s="888"/>
      <c r="H206" s="888"/>
      <c r="I206" s="888"/>
      <c r="J206" s="888"/>
      <c r="K206" s="888"/>
      <c r="L206" s="888"/>
      <c r="M206" s="900"/>
      <c r="N206" s="900"/>
    </row>
    <row r="207" spans="1:14" s="15" customFormat="1" ht="30" customHeight="1" x14ac:dyDescent="0.2">
      <c r="A207" s="2301" t="s">
        <v>1119</v>
      </c>
      <c r="B207" s="2302"/>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4" t="s">
        <v>1115</v>
      </c>
      <c r="B209" s="266">
        <v>1100</v>
      </c>
      <c r="C209" s="410"/>
      <c r="D209" s="409"/>
      <c r="E209" s="410"/>
      <c r="F209" s="410"/>
      <c r="G209" s="410"/>
      <c r="H209" s="410"/>
      <c r="I209" s="410"/>
      <c r="J209" s="410"/>
      <c r="K209" s="411">
        <f>D209</f>
        <v>0</v>
      </c>
      <c r="L209" s="409"/>
    </row>
    <row r="210" spans="1:12" x14ac:dyDescent="0.2">
      <c r="A210" s="1754" t="s">
        <v>170</v>
      </c>
      <c r="B210" s="266" t="s">
        <v>1121</v>
      </c>
      <c r="C210" s="410"/>
      <c r="D210" s="433"/>
      <c r="E210" s="410"/>
      <c r="F210" s="410"/>
      <c r="G210" s="410"/>
      <c r="H210" s="410"/>
      <c r="I210" s="410"/>
      <c r="J210" s="410"/>
      <c r="K210" s="411">
        <f t="shared" ref="K210:K222" si="19">D210</f>
        <v>0</v>
      </c>
      <c r="L210" s="409"/>
    </row>
    <row r="211" spans="1:12" x14ac:dyDescent="0.2">
      <c r="A211" s="1754" t="s">
        <v>171</v>
      </c>
      <c r="B211" s="266">
        <v>1200</v>
      </c>
      <c r="C211" s="410"/>
      <c r="D211" s="409"/>
      <c r="E211" s="410"/>
      <c r="F211" s="410"/>
      <c r="G211" s="410"/>
      <c r="H211" s="410"/>
      <c r="I211" s="410"/>
      <c r="J211" s="410"/>
      <c r="K211" s="411">
        <f t="shared" si="19"/>
        <v>0</v>
      </c>
      <c r="L211" s="409"/>
    </row>
    <row r="212" spans="1:12" x14ac:dyDescent="0.2">
      <c r="A212" s="1754" t="s">
        <v>315</v>
      </c>
      <c r="B212" s="266" t="s">
        <v>1122</v>
      </c>
      <c r="C212" s="410"/>
      <c r="D212" s="433"/>
      <c r="E212" s="410"/>
      <c r="F212" s="410"/>
      <c r="G212" s="410"/>
      <c r="H212" s="410"/>
      <c r="I212" s="410"/>
      <c r="J212" s="410"/>
      <c r="K212" s="411">
        <f t="shared" si="19"/>
        <v>0</v>
      </c>
      <c r="L212" s="409"/>
    </row>
    <row r="213" spans="1:12" x14ac:dyDescent="0.2">
      <c r="A213" s="1754" t="s">
        <v>316</v>
      </c>
      <c r="B213" s="266">
        <v>1250</v>
      </c>
      <c r="C213" s="410"/>
      <c r="D213" s="409"/>
      <c r="E213" s="410"/>
      <c r="F213" s="410"/>
      <c r="G213" s="410"/>
      <c r="H213" s="410"/>
      <c r="I213" s="410"/>
      <c r="J213" s="410"/>
      <c r="K213" s="411">
        <f t="shared" si="19"/>
        <v>0</v>
      </c>
      <c r="L213" s="409"/>
    </row>
    <row r="214" spans="1:12" x14ac:dyDescent="0.2">
      <c r="A214" s="1754" t="s">
        <v>317</v>
      </c>
      <c r="B214" s="266" t="s">
        <v>168</v>
      </c>
      <c r="C214" s="410"/>
      <c r="D214" s="433"/>
      <c r="E214" s="410"/>
      <c r="F214" s="410"/>
      <c r="G214" s="410"/>
      <c r="H214" s="410"/>
      <c r="I214" s="410"/>
      <c r="J214" s="410"/>
      <c r="K214" s="411">
        <f t="shared" si="19"/>
        <v>0</v>
      </c>
      <c r="L214" s="409"/>
    </row>
    <row r="215" spans="1:12" x14ac:dyDescent="0.2">
      <c r="A215" s="1754" t="s">
        <v>1116</v>
      </c>
      <c r="B215" s="266">
        <v>1300</v>
      </c>
      <c r="C215" s="410"/>
      <c r="D215" s="409"/>
      <c r="E215" s="410"/>
      <c r="F215" s="410"/>
      <c r="G215" s="410"/>
      <c r="H215" s="410"/>
      <c r="I215" s="410"/>
      <c r="J215" s="410"/>
      <c r="K215" s="411">
        <f t="shared" si="19"/>
        <v>0</v>
      </c>
      <c r="L215" s="409"/>
    </row>
    <row r="216" spans="1:12" x14ac:dyDescent="0.2">
      <c r="A216" s="1754" t="s">
        <v>820</v>
      </c>
      <c r="B216" s="266">
        <v>1400</v>
      </c>
      <c r="C216" s="410"/>
      <c r="D216" s="409"/>
      <c r="E216" s="410"/>
      <c r="F216" s="410"/>
      <c r="G216" s="410"/>
      <c r="H216" s="410"/>
      <c r="I216" s="410"/>
      <c r="J216" s="410"/>
      <c r="K216" s="411">
        <f t="shared" si="19"/>
        <v>0</v>
      </c>
      <c r="L216" s="409"/>
    </row>
    <row r="217" spans="1:12" x14ac:dyDescent="0.2">
      <c r="A217" s="1754" t="s">
        <v>1117</v>
      </c>
      <c r="B217" s="266">
        <v>1500</v>
      </c>
      <c r="C217" s="410"/>
      <c r="D217" s="409"/>
      <c r="E217" s="410"/>
      <c r="F217" s="410"/>
      <c r="G217" s="410"/>
      <c r="H217" s="410"/>
      <c r="I217" s="410"/>
      <c r="J217" s="410"/>
      <c r="K217" s="411">
        <f t="shared" si="19"/>
        <v>0</v>
      </c>
      <c r="L217" s="409"/>
    </row>
    <row r="218" spans="1:12" x14ac:dyDescent="0.2">
      <c r="A218" s="1754" t="s">
        <v>1118</v>
      </c>
      <c r="B218" s="266">
        <v>1600</v>
      </c>
      <c r="C218" s="410"/>
      <c r="D218" s="409"/>
      <c r="E218" s="410"/>
      <c r="F218" s="410"/>
      <c r="G218" s="410"/>
      <c r="H218" s="410"/>
      <c r="I218" s="410"/>
      <c r="J218" s="410"/>
      <c r="K218" s="411">
        <f t="shared" si="19"/>
        <v>0</v>
      </c>
      <c r="L218" s="409"/>
    </row>
    <row r="219" spans="1:12" x14ac:dyDescent="0.2">
      <c r="A219" s="1754" t="s">
        <v>1143</v>
      </c>
      <c r="B219" s="266">
        <v>1650</v>
      </c>
      <c r="C219" s="410"/>
      <c r="D219" s="409"/>
      <c r="E219" s="410"/>
      <c r="F219" s="410"/>
      <c r="G219" s="410"/>
      <c r="H219" s="410"/>
      <c r="I219" s="410"/>
      <c r="J219" s="410"/>
      <c r="K219" s="411">
        <f t="shared" si="19"/>
        <v>0</v>
      </c>
      <c r="L219" s="409"/>
    </row>
    <row r="220" spans="1:12" x14ac:dyDescent="0.2">
      <c r="A220" s="1754" t="s">
        <v>821</v>
      </c>
      <c r="B220" s="266" t="s">
        <v>169</v>
      </c>
      <c r="C220" s="410"/>
      <c r="D220" s="433"/>
      <c r="E220" s="410"/>
      <c r="F220" s="410"/>
      <c r="G220" s="410"/>
      <c r="H220" s="410"/>
      <c r="I220" s="410"/>
      <c r="J220" s="410"/>
      <c r="K220" s="411">
        <f t="shared" si="19"/>
        <v>0</v>
      </c>
      <c r="L220" s="409"/>
    </row>
    <row r="221" spans="1:12" x14ac:dyDescent="0.2">
      <c r="A221" s="1754" t="s">
        <v>1262</v>
      </c>
      <c r="B221" s="266">
        <v>1800</v>
      </c>
      <c r="C221" s="410"/>
      <c r="D221" s="409"/>
      <c r="E221" s="410"/>
      <c r="F221" s="410"/>
      <c r="G221" s="410"/>
      <c r="H221" s="410"/>
      <c r="I221" s="410"/>
      <c r="J221" s="410"/>
      <c r="K221" s="411">
        <f t="shared" si="19"/>
        <v>0</v>
      </c>
      <c r="L221" s="409"/>
    </row>
    <row r="222" spans="1:12" x14ac:dyDescent="0.2">
      <c r="A222" s="1754"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4" t="s">
        <v>1020</v>
      </c>
      <c r="B224" s="263" t="s">
        <v>649</v>
      </c>
      <c r="C224" s="410"/>
      <c r="D224" s="410"/>
      <c r="E224" s="410"/>
      <c r="F224" s="410"/>
      <c r="G224" s="410"/>
      <c r="H224" s="410"/>
      <c r="I224" s="410"/>
      <c r="J224" s="410"/>
      <c r="K224" s="410"/>
      <c r="L224" s="410"/>
    </row>
    <row r="225" spans="1:12" ht="13.5" customHeight="1" x14ac:dyDescent="0.2">
      <c r="A225" s="1769" t="s">
        <v>675</v>
      </c>
      <c r="B225" s="207"/>
      <c r="C225" s="410"/>
      <c r="D225" s="410"/>
      <c r="E225" s="410"/>
      <c r="F225" s="410"/>
      <c r="G225" s="410"/>
      <c r="H225" s="410"/>
      <c r="I225" s="410"/>
      <c r="J225" s="410"/>
      <c r="K225" s="410"/>
      <c r="L225" s="410"/>
    </row>
    <row r="226" spans="1:12" x14ac:dyDescent="0.2">
      <c r="A226" s="1754" t="s">
        <v>1264</v>
      </c>
      <c r="B226" s="266">
        <v>2110</v>
      </c>
      <c r="C226" s="410"/>
      <c r="D226" s="409"/>
      <c r="E226" s="410"/>
      <c r="F226" s="410"/>
      <c r="G226" s="410"/>
      <c r="H226" s="410"/>
      <c r="I226" s="410"/>
      <c r="J226" s="410"/>
      <c r="K226" s="411">
        <f t="shared" ref="K226:K231" si="20">D226</f>
        <v>0</v>
      </c>
      <c r="L226" s="409"/>
    </row>
    <row r="227" spans="1:12" x14ac:dyDescent="0.2">
      <c r="A227" s="1754" t="s">
        <v>1265</v>
      </c>
      <c r="B227" s="266">
        <v>2120</v>
      </c>
      <c r="C227" s="410"/>
      <c r="D227" s="409"/>
      <c r="E227" s="410"/>
      <c r="F227" s="410"/>
      <c r="G227" s="410"/>
      <c r="H227" s="410"/>
      <c r="I227" s="410"/>
      <c r="J227" s="410"/>
      <c r="K227" s="411">
        <f t="shared" si="20"/>
        <v>0</v>
      </c>
      <c r="L227" s="409"/>
    </row>
    <row r="228" spans="1:12" x14ac:dyDescent="0.2">
      <c r="A228" s="1754" t="s">
        <v>220</v>
      </c>
      <c r="B228" s="266">
        <v>2130</v>
      </c>
      <c r="C228" s="410"/>
      <c r="D228" s="409"/>
      <c r="E228" s="410"/>
      <c r="F228" s="410"/>
      <c r="G228" s="410"/>
      <c r="H228" s="410"/>
      <c r="I228" s="410"/>
      <c r="J228" s="410"/>
      <c r="K228" s="411">
        <f t="shared" si="20"/>
        <v>0</v>
      </c>
      <c r="L228" s="409"/>
    </row>
    <row r="229" spans="1:12" x14ac:dyDescent="0.2">
      <c r="A229" s="1754" t="s">
        <v>221</v>
      </c>
      <c r="B229" s="266">
        <v>2140</v>
      </c>
      <c r="C229" s="410"/>
      <c r="D229" s="409"/>
      <c r="E229" s="410"/>
      <c r="F229" s="410"/>
      <c r="G229" s="410"/>
      <c r="H229" s="410"/>
      <c r="I229" s="410"/>
      <c r="J229" s="410"/>
      <c r="K229" s="411">
        <f t="shared" si="20"/>
        <v>0</v>
      </c>
      <c r="L229" s="409"/>
    </row>
    <row r="230" spans="1:12" x14ac:dyDescent="0.2">
      <c r="A230" s="1754" t="s">
        <v>222</v>
      </c>
      <c r="B230" s="266">
        <v>2150</v>
      </c>
      <c r="C230" s="410"/>
      <c r="D230" s="409"/>
      <c r="E230" s="410"/>
      <c r="F230" s="410"/>
      <c r="G230" s="410"/>
      <c r="H230" s="410"/>
      <c r="I230" s="410"/>
      <c r="J230" s="410"/>
      <c r="K230" s="411">
        <f t="shared" si="20"/>
        <v>0</v>
      </c>
      <c r="L230" s="409"/>
    </row>
    <row r="231" spans="1:12" x14ac:dyDescent="0.2">
      <c r="A231" s="1754"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9" t="s">
        <v>676</v>
      </c>
      <c r="B233" s="463"/>
      <c r="C233" s="410"/>
      <c r="D233" s="416"/>
      <c r="E233" s="410"/>
      <c r="F233" s="410"/>
      <c r="G233" s="410"/>
      <c r="H233" s="410"/>
      <c r="I233" s="410"/>
      <c r="J233" s="410"/>
      <c r="K233" s="416"/>
      <c r="L233" s="416"/>
    </row>
    <row r="234" spans="1:12" x14ac:dyDescent="0.2">
      <c r="A234" s="1754" t="s">
        <v>955</v>
      </c>
      <c r="B234" s="266">
        <v>2210</v>
      </c>
      <c r="C234" s="410"/>
      <c r="D234" s="415"/>
      <c r="E234" s="410"/>
      <c r="F234" s="410"/>
      <c r="G234" s="410"/>
      <c r="H234" s="410"/>
      <c r="I234" s="410"/>
      <c r="J234" s="410"/>
      <c r="K234" s="417">
        <f>D234</f>
        <v>0</v>
      </c>
      <c r="L234" s="415"/>
    </row>
    <row r="235" spans="1:12" x14ac:dyDescent="0.2">
      <c r="A235" s="1754" t="s">
        <v>956</v>
      </c>
      <c r="B235" s="266">
        <v>2220</v>
      </c>
      <c r="C235" s="410"/>
      <c r="D235" s="409"/>
      <c r="E235" s="410"/>
      <c r="F235" s="410"/>
      <c r="G235" s="410"/>
      <c r="H235" s="410"/>
      <c r="I235" s="410"/>
      <c r="J235" s="410"/>
      <c r="K235" s="417">
        <f>D235</f>
        <v>0</v>
      </c>
      <c r="L235" s="409"/>
    </row>
    <row r="236" spans="1:12" x14ac:dyDescent="0.2">
      <c r="A236" s="1754" t="s">
        <v>957</v>
      </c>
      <c r="B236" s="266">
        <v>2230</v>
      </c>
      <c r="C236" s="410"/>
      <c r="D236" s="409"/>
      <c r="E236" s="410"/>
      <c r="F236" s="410"/>
      <c r="G236" s="410"/>
      <c r="H236" s="410"/>
      <c r="I236" s="410"/>
      <c r="J236" s="410"/>
      <c r="K236" s="417">
        <f>D236</f>
        <v>0</v>
      </c>
      <c r="L236" s="409"/>
    </row>
    <row r="237" spans="1:12" ht="12.75" customHeight="1" thickBot="1" x14ac:dyDescent="0.25">
      <c r="A237" s="1780"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59" t="s">
        <v>695</v>
      </c>
      <c r="B238" s="532"/>
      <c r="C238" s="410"/>
      <c r="D238" s="416"/>
      <c r="E238" s="410"/>
      <c r="F238" s="410"/>
      <c r="G238" s="410"/>
      <c r="H238" s="410"/>
      <c r="I238" s="410"/>
      <c r="J238" s="410"/>
      <c r="K238" s="416"/>
      <c r="L238" s="416"/>
    </row>
    <row r="239" spans="1:12" x14ac:dyDescent="0.2">
      <c r="A239" s="1754" t="s">
        <v>958</v>
      </c>
      <c r="B239" s="266">
        <v>2310</v>
      </c>
      <c r="C239" s="410"/>
      <c r="D239" s="415"/>
      <c r="E239" s="410"/>
      <c r="F239" s="410"/>
      <c r="G239" s="410"/>
      <c r="H239" s="410"/>
      <c r="I239" s="410"/>
      <c r="J239" s="410"/>
      <c r="K239" s="417">
        <f>D239</f>
        <v>0</v>
      </c>
      <c r="L239" s="415"/>
    </row>
    <row r="240" spans="1:12" x14ac:dyDescent="0.2">
      <c r="A240" s="1754" t="s">
        <v>959</v>
      </c>
      <c r="B240" s="266">
        <v>2320</v>
      </c>
      <c r="C240" s="410"/>
      <c r="D240" s="409"/>
      <c r="E240" s="410"/>
      <c r="F240" s="410"/>
      <c r="G240" s="410"/>
      <c r="H240" s="410"/>
      <c r="I240" s="410"/>
      <c r="J240" s="410"/>
      <c r="K240" s="417">
        <f t="shared" ref="K240:K250" si="21">D240</f>
        <v>0</v>
      </c>
      <c r="L240" s="409"/>
    </row>
    <row r="241" spans="1:12" x14ac:dyDescent="0.2">
      <c r="A241" s="1754" t="s">
        <v>960</v>
      </c>
      <c r="B241" s="266">
        <v>2330</v>
      </c>
      <c r="C241" s="410"/>
      <c r="D241" s="409"/>
      <c r="E241" s="410"/>
      <c r="F241" s="410"/>
      <c r="G241" s="410"/>
      <c r="H241" s="410"/>
      <c r="I241" s="410"/>
      <c r="J241" s="410"/>
      <c r="K241" s="417">
        <f t="shared" si="21"/>
        <v>0</v>
      </c>
      <c r="L241" s="409"/>
    </row>
    <row r="242" spans="1:12" x14ac:dyDescent="0.2">
      <c r="A242" s="1755" t="s">
        <v>337</v>
      </c>
      <c r="B242" s="291" t="s">
        <v>318</v>
      </c>
      <c r="C242" s="410"/>
      <c r="D242" s="684"/>
      <c r="E242" s="410"/>
      <c r="F242" s="410"/>
      <c r="G242" s="410"/>
      <c r="H242" s="410"/>
      <c r="I242" s="410"/>
      <c r="J242" s="410"/>
      <c r="K242" s="417">
        <f t="shared" si="21"/>
        <v>0</v>
      </c>
      <c r="L242" s="409"/>
    </row>
    <row r="243" spans="1:12" ht="23.25" customHeight="1" x14ac:dyDescent="0.2">
      <c r="A243" s="1755" t="s">
        <v>338</v>
      </c>
      <c r="B243" s="524" t="s">
        <v>319</v>
      </c>
      <c r="C243" s="410"/>
      <c r="D243" s="684"/>
      <c r="E243" s="410"/>
      <c r="F243" s="410"/>
      <c r="G243" s="410"/>
      <c r="H243" s="410"/>
      <c r="I243" s="410"/>
      <c r="J243" s="410"/>
      <c r="K243" s="417">
        <f t="shared" si="21"/>
        <v>0</v>
      </c>
      <c r="L243" s="409"/>
    </row>
    <row r="244" spans="1:12" x14ac:dyDescent="0.2">
      <c r="A244" s="1755" t="s">
        <v>339</v>
      </c>
      <c r="B244" s="291" t="s">
        <v>320</v>
      </c>
      <c r="C244" s="410"/>
      <c r="D244" s="684"/>
      <c r="E244" s="410"/>
      <c r="F244" s="410"/>
      <c r="G244" s="410"/>
      <c r="H244" s="410"/>
      <c r="I244" s="410"/>
      <c r="J244" s="410"/>
      <c r="K244" s="417">
        <f t="shared" si="21"/>
        <v>0</v>
      </c>
      <c r="L244" s="409"/>
    </row>
    <row r="245" spans="1:12" x14ac:dyDescent="0.2">
      <c r="A245" s="1755" t="s">
        <v>272</v>
      </c>
      <c r="B245" s="291" t="s">
        <v>321</v>
      </c>
      <c r="C245" s="410"/>
      <c r="D245" s="684"/>
      <c r="E245" s="410"/>
      <c r="F245" s="410"/>
      <c r="G245" s="410"/>
      <c r="H245" s="410"/>
      <c r="I245" s="410"/>
      <c r="J245" s="410"/>
      <c r="K245" s="417">
        <f t="shared" si="21"/>
        <v>0</v>
      </c>
      <c r="L245" s="409"/>
    </row>
    <row r="246" spans="1:12" x14ac:dyDescent="0.2">
      <c r="A246" s="1755" t="s">
        <v>797</v>
      </c>
      <c r="B246" s="291" t="s">
        <v>322</v>
      </c>
      <c r="C246" s="410"/>
      <c r="D246" s="684"/>
      <c r="E246" s="410"/>
      <c r="F246" s="410"/>
      <c r="G246" s="410"/>
      <c r="H246" s="410"/>
      <c r="I246" s="410"/>
      <c r="J246" s="410"/>
      <c r="K246" s="417">
        <f t="shared" si="21"/>
        <v>0</v>
      </c>
      <c r="L246" s="409"/>
    </row>
    <row r="247" spans="1:12" x14ac:dyDescent="0.2">
      <c r="A247" s="1755" t="s">
        <v>273</v>
      </c>
      <c r="B247" s="291" t="s">
        <v>323</v>
      </c>
      <c r="C247" s="410"/>
      <c r="D247" s="684"/>
      <c r="E247" s="410"/>
      <c r="F247" s="410"/>
      <c r="G247" s="410"/>
      <c r="H247" s="410"/>
      <c r="I247" s="410"/>
      <c r="J247" s="410"/>
      <c r="K247" s="417">
        <f t="shared" si="21"/>
        <v>0</v>
      </c>
      <c r="L247" s="409"/>
    </row>
    <row r="248" spans="1:12" ht="22.5" x14ac:dyDescent="0.2">
      <c r="A248" s="1755" t="s">
        <v>1192</v>
      </c>
      <c r="B248" s="524" t="s">
        <v>324</v>
      </c>
      <c r="C248" s="410"/>
      <c r="D248" s="684"/>
      <c r="E248" s="410"/>
      <c r="F248" s="410"/>
      <c r="G248" s="410"/>
      <c r="H248" s="410"/>
      <c r="I248" s="410"/>
      <c r="J248" s="410"/>
      <c r="K248" s="417">
        <f t="shared" si="21"/>
        <v>0</v>
      </c>
      <c r="L248" s="409"/>
    </row>
    <row r="249" spans="1:12" x14ac:dyDescent="0.2">
      <c r="A249" s="1755" t="s">
        <v>1193</v>
      </c>
      <c r="B249" s="291" t="s">
        <v>325</v>
      </c>
      <c r="C249" s="410"/>
      <c r="D249" s="684"/>
      <c r="E249" s="410"/>
      <c r="F249" s="410"/>
      <c r="G249" s="410"/>
      <c r="H249" s="410"/>
      <c r="I249" s="410"/>
      <c r="J249" s="410"/>
      <c r="K249" s="417">
        <f t="shared" si="21"/>
        <v>0</v>
      </c>
      <c r="L249" s="409"/>
    </row>
    <row r="250" spans="1:12" x14ac:dyDescent="0.2">
      <c r="A250" s="1755"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59" t="s">
        <v>696</v>
      </c>
      <c r="B252" s="531"/>
      <c r="C252" s="410"/>
      <c r="D252" s="416"/>
      <c r="E252" s="410"/>
      <c r="F252" s="410"/>
      <c r="G252" s="410"/>
      <c r="H252" s="410"/>
      <c r="I252" s="410"/>
      <c r="J252" s="410"/>
      <c r="K252" s="416"/>
      <c r="L252" s="416"/>
    </row>
    <row r="253" spans="1:12" x14ac:dyDescent="0.2">
      <c r="A253" s="1754" t="s">
        <v>1234</v>
      </c>
      <c r="B253" s="522">
        <v>2410</v>
      </c>
      <c r="C253" s="410"/>
      <c r="D253" s="415"/>
      <c r="E253" s="410"/>
      <c r="F253" s="410"/>
      <c r="G253" s="410"/>
      <c r="H253" s="410"/>
      <c r="I253" s="410"/>
      <c r="J253" s="410"/>
      <c r="K253" s="417">
        <f>D253</f>
        <v>0</v>
      </c>
      <c r="L253" s="415"/>
    </row>
    <row r="254" spans="1:12" ht="23.25" customHeight="1" x14ac:dyDescent="0.2">
      <c r="A254" s="1760" t="s">
        <v>1194</v>
      </c>
      <c r="B254" s="523">
        <v>2490</v>
      </c>
      <c r="C254" s="410"/>
      <c r="D254" s="409"/>
      <c r="E254" s="410"/>
      <c r="F254" s="410"/>
      <c r="G254" s="410"/>
      <c r="H254" s="410"/>
      <c r="I254" s="410"/>
      <c r="J254" s="410"/>
      <c r="K254" s="417">
        <f>D254</f>
        <v>0</v>
      </c>
      <c r="L254" s="409"/>
    </row>
    <row r="255" spans="1:12" ht="12.75" customHeight="1" thickBot="1" x14ac:dyDescent="0.25">
      <c r="A255" s="1775"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9" t="s">
        <v>697</v>
      </c>
      <c r="B256" s="531"/>
      <c r="C256" s="410"/>
      <c r="D256" s="410"/>
      <c r="E256" s="410"/>
      <c r="F256" s="410"/>
      <c r="G256" s="410"/>
      <c r="H256" s="410"/>
      <c r="I256" s="410"/>
      <c r="J256" s="410"/>
      <c r="K256" s="416"/>
      <c r="L256" s="416"/>
    </row>
    <row r="257" spans="1:12" x14ac:dyDescent="0.2">
      <c r="A257" s="1754" t="s">
        <v>1235</v>
      </c>
      <c r="B257" s="522">
        <v>2510</v>
      </c>
      <c r="C257" s="410"/>
      <c r="D257" s="409"/>
      <c r="E257" s="410"/>
      <c r="F257" s="410"/>
      <c r="G257" s="410"/>
      <c r="H257" s="410"/>
      <c r="I257" s="410"/>
      <c r="J257" s="410"/>
      <c r="K257" s="417">
        <f>D257</f>
        <v>0</v>
      </c>
      <c r="L257" s="415"/>
    </row>
    <row r="258" spans="1:12" x14ac:dyDescent="0.2">
      <c r="A258" s="1754" t="s">
        <v>532</v>
      </c>
      <c r="B258" s="522">
        <v>2520</v>
      </c>
      <c r="C258" s="410"/>
      <c r="D258" s="409"/>
      <c r="E258" s="410"/>
      <c r="F258" s="410"/>
      <c r="G258" s="410"/>
      <c r="H258" s="410"/>
      <c r="I258" s="410"/>
      <c r="J258" s="410"/>
      <c r="K258" s="417">
        <f t="shared" ref="K258:K263" si="22">D258</f>
        <v>0</v>
      </c>
      <c r="L258" s="409"/>
    </row>
    <row r="259" spans="1:12" x14ac:dyDescent="0.2">
      <c r="A259" s="1754" t="s">
        <v>5</v>
      </c>
      <c r="B259" s="266">
        <v>2530</v>
      </c>
      <c r="C259" s="410"/>
      <c r="D259" s="409"/>
      <c r="E259" s="410"/>
      <c r="F259" s="410"/>
      <c r="G259" s="410"/>
      <c r="H259" s="410"/>
      <c r="I259" s="410"/>
      <c r="J259" s="410"/>
      <c r="K259" s="417">
        <f t="shared" si="22"/>
        <v>0</v>
      </c>
      <c r="L259" s="409"/>
    </row>
    <row r="260" spans="1:12" x14ac:dyDescent="0.2">
      <c r="A260" s="1754" t="s">
        <v>219</v>
      </c>
      <c r="B260" s="266">
        <v>2540</v>
      </c>
      <c r="C260" s="410"/>
      <c r="D260" s="409"/>
      <c r="E260" s="410"/>
      <c r="F260" s="410"/>
      <c r="G260" s="410"/>
      <c r="H260" s="410"/>
      <c r="I260" s="410"/>
      <c r="J260" s="410"/>
      <c r="K260" s="417">
        <f t="shared" si="22"/>
        <v>0</v>
      </c>
      <c r="L260" s="409"/>
    </row>
    <row r="261" spans="1:12" x14ac:dyDescent="0.2">
      <c r="A261" s="1754" t="s">
        <v>1107</v>
      </c>
      <c r="B261" s="266">
        <v>2550</v>
      </c>
      <c r="C261" s="410"/>
      <c r="D261" s="409"/>
      <c r="E261" s="410"/>
      <c r="F261" s="410"/>
      <c r="G261" s="410"/>
      <c r="H261" s="410"/>
      <c r="I261" s="410"/>
      <c r="J261" s="410"/>
      <c r="K261" s="417">
        <f t="shared" si="22"/>
        <v>0</v>
      </c>
      <c r="L261" s="409"/>
    </row>
    <row r="262" spans="1:12" x14ac:dyDescent="0.2">
      <c r="A262" s="1754" t="s">
        <v>106</v>
      </c>
      <c r="B262" s="266">
        <v>2560</v>
      </c>
      <c r="C262" s="410"/>
      <c r="D262" s="409"/>
      <c r="E262" s="410"/>
      <c r="F262" s="410"/>
      <c r="G262" s="410"/>
      <c r="H262" s="410"/>
      <c r="I262" s="410"/>
      <c r="J262" s="410"/>
      <c r="K262" s="417">
        <f t="shared" si="22"/>
        <v>0</v>
      </c>
      <c r="L262" s="409"/>
    </row>
    <row r="263" spans="1:12" x14ac:dyDescent="0.2">
      <c r="A263" s="1754"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4" t="s">
        <v>698</v>
      </c>
      <c r="B265" s="512"/>
      <c r="C265" s="410"/>
      <c r="D265" s="416"/>
      <c r="E265" s="410"/>
      <c r="F265" s="410"/>
      <c r="G265" s="410"/>
      <c r="H265" s="410"/>
      <c r="I265" s="410"/>
      <c r="J265" s="410"/>
      <c r="K265" s="416"/>
      <c r="L265" s="416"/>
    </row>
    <row r="266" spans="1:12" x14ac:dyDescent="0.2">
      <c r="A266" s="1754" t="s">
        <v>1227</v>
      </c>
      <c r="B266" s="266">
        <v>2610</v>
      </c>
      <c r="C266" s="410"/>
      <c r="D266" s="415"/>
      <c r="E266" s="410"/>
      <c r="F266" s="410"/>
      <c r="G266" s="410"/>
      <c r="H266" s="410"/>
      <c r="I266" s="410"/>
      <c r="J266" s="410"/>
      <c r="K266" s="417">
        <f>D266</f>
        <v>0</v>
      </c>
      <c r="L266" s="415"/>
    </row>
    <row r="267" spans="1:12" ht="20.25" customHeight="1" x14ac:dyDescent="0.2">
      <c r="A267" s="1754" t="s">
        <v>692</v>
      </c>
      <c r="B267" s="113">
        <v>2620</v>
      </c>
      <c r="C267" s="410"/>
      <c r="D267" s="409"/>
      <c r="E267" s="410"/>
      <c r="F267" s="410"/>
      <c r="G267" s="410"/>
      <c r="H267" s="410"/>
      <c r="I267" s="410"/>
      <c r="J267" s="410"/>
      <c r="K267" s="417">
        <f>D267</f>
        <v>0</v>
      </c>
      <c r="L267" s="409"/>
    </row>
    <row r="268" spans="1:12" ht="12" customHeight="1" x14ac:dyDescent="0.2">
      <c r="A268" s="1754" t="s">
        <v>1228</v>
      </c>
      <c r="B268" s="266">
        <v>2630</v>
      </c>
      <c r="C268" s="410"/>
      <c r="D268" s="409"/>
      <c r="E268" s="410"/>
      <c r="F268" s="410"/>
      <c r="G268" s="410"/>
      <c r="H268" s="410"/>
      <c r="I268" s="410"/>
      <c r="J268" s="410"/>
      <c r="K268" s="417">
        <f>D268</f>
        <v>0</v>
      </c>
      <c r="L268" s="409"/>
    </row>
    <row r="269" spans="1:12" x14ac:dyDescent="0.2">
      <c r="A269" s="1754" t="s">
        <v>464</v>
      </c>
      <c r="B269" s="266">
        <v>2640</v>
      </c>
      <c r="C269" s="410"/>
      <c r="D269" s="409"/>
      <c r="E269" s="410"/>
      <c r="F269" s="410"/>
      <c r="G269" s="410"/>
      <c r="H269" s="410"/>
      <c r="I269" s="410"/>
      <c r="J269" s="410"/>
      <c r="K269" s="417">
        <f>D269</f>
        <v>0</v>
      </c>
      <c r="L269" s="409"/>
    </row>
    <row r="270" spans="1:12" x14ac:dyDescent="0.2">
      <c r="A270" s="1754" t="s">
        <v>465</v>
      </c>
      <c r="B270" s="266">
        <v>2660</v>
      </c>
      <c r="C270" s="410"/>
      <c r="D270" s="409"/>
      <c r="E270" s="410"/>
      <c r="F270" s="410"/>
      <c r="G270" s="410"/>
      <c r="H270" s="410"/>
      <c r="I270" s="410"/>
      <c r="J270" s="410"/>
      <c r="K270" s="417">
        <f>D270</f>
        <v>0</v>
      </c>
      <c r="L270" s="409"/>
    </row>
    <row r="271" spans="1:12" ht="12.75" customHeight="1" thickBot="1" x14ac:dyDescent="0.25">
      <c r="A271" s="1778"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2" t="s">
        <v>1134</v>
      </c>
      <c r="B272" s="1072" t="s">
        <v>654</v>
      </c>
      <c r="C272" s="410"/>
      <c r="D272" s="1804"/>
      <c r="E272" s="410"/>
      <c r="F272" s="410"/>
      <c r="G272" s="410"/>
      <c r="H272" s="410"/>
      <c r="I272" s="410"/>
      <c r="J272" s="410"/>
      <c r="K272" s="427">
        <f>D272</f>
        <v>0</v>
      </c>
      <c r="L272" s="1804"/>
    </row>
    <row r="273" spans="1:12" ht="12.75" customHeight="1" thickBot="1" x14ac:dyDescent="0.25">
      <c r="A273" s="1781"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2"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4" t="s">
        <v>344</v>
      </c>
      <c r="B276" s="266">
        <v>4120</v>
      </c>
      <c r="C276" s="410"/>
      <c r="D276" s="409"/>
      <c r="E276" s="410"/>
      <c r="F276" s="410"/>
      <c r="G276" s="410"/>
      <c r="H276" s="410"/>
      <c r="I276" s="410"/>
      <c r="J276" s="410"/>
      <c r="K276" s="411">
        <f>D276</f>
        <v>0</v>
      </c>
      <c r="L276" s="409"/>
    </row>
    <row r="277" spans="1:12" x14ac:dyDescent="0.2">
      <c r="A277" s="1754" t="s">
        <v>792</v>
      </c>
      <c r="B277" s="266">
        <v>4140</v>
      </c>
      <c r="C277" s="410"/>
      <c r="D277" s="409"/>
      <c r="E277" s="410"/>
      <c r="F277" s="410"/>
      <c r="G277" s="410"/>
      <c r="H277" s="410"/>
      <c r="I277" s="410"/>
      <c r="J277" s="410"/>
      <c r="K277" s="411">
        <f>D277</f>
        <v>0</v>
      </c>
      <c r="L277" s="409"/>
    </row>
    <row r="278" spans="1:12" ht="12.75" customHeight="1" thickBot="1" x14ac:dyDescent="0.25">
      <c r="A278" s="878" t="s">
        <v>1848</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4" t="s">
        <v>1022</v>
      </c>
      <c r="B279" s="1810" t="s">
        <v>571</v>
      </c>
      <c r="C279" s="410"/>
      <c r="D279" s="410"/>
      <c r="E279" s="410"/>
      <c r="F279" s="410"/>
      <c r="G279" s="410"/>
      <c r="H279" s="410"/>
      <c r="I279" s="410"/>
      <c r="J279" s="410"/>
      <c r="K279" s="410"/>
      <c r="L279" s="410"/>
    </row>
    <row r="280" spans="1:12" ht="13.5" customHeight="1" x14ac:dyDescent="0.2">
      <c r="A280" s="1769" t="s">
        <v>96</v>
      </c>
      <c r="B280" s="207"/>
      <c r="C280" s="410"/>
      <c r="D280" s="410"/>
      <c r="E280" s="410"/>
      <c r="F280" s="410"/>
      <c r="G280" s="410"/>
      <c r="H280" s="414"/>
      <c r="I280" s="410"/>
      <c r="J280" s="410"/>
      <c r="K280" s="410"/>
      <c r="L280" s="410"/>
    </row>
    <row r="281" spans="1:12" x14ac:dyDescent="0.2">
      <c r="A281" s="1754" t="s">
        <v>90</v>
      </c>
      <c r="B281" s="266">
        <v>5110</v>
      </c>
      <c r="C281" s="410"/>
      <c r="D281" s="410"/>
      <c r="E281" s="410"/>
      <c r="F281" s="410"/>
      <c r="G281" s="410"/>
      <c r="H281" s="409"/>
      <c r="I281" s="410"/>
      <c r="J281" s="410"/>
      <c r="K281" s="411">
        <f>H281</f>
        <v>0</v>
      </c>
      <c r="L281" s="409"/>
    </row>
    <row r="282" spans="1:12" x14ac:dyDescent="0.2">
      <c r="A282" s="1754" t="s">
        <v>91</v>
      </c>
      <c r="B282" s="266">
        <v>5120</v>
      </c>
      <c r="C282" s="410"/>
      <c r="D282" s="410"/>
      <c r="E282" s="410"/>
      <c r="F282" s="410"/>
      <c r="G282" s="410"/>
      <c r="H282" s="409"/>
      <c r="I282" s="410"/>
      <c r="J282" s="410"/>
      <c r="K282" s="411">
        <f>H282</f>
        <v>0</v>
      </c>
      <c r="L282" s="409"/>
    </row>
    <row r="283" spans="1:12" ht="12.75" customHeight="1" x14ac:dyDescent="0.2">
      <c r="A283" s="1754" t="s">
        <v>1366</v>
      </c>
      <c r="B283" s="113" t="s">
        <v>702</v>
      </c>
      <c r="C283" s="410"/>
      <c r="D283" s="410"/>
      <c r="E283" s="410"/>
      <c r="F283" s="410"/>
      <c r="G283" s="410"/>
      <c r="H283" s="409"/>
      <c r="I283" s="410"/>
      <c r="J283" s="410"/>
      <c r="K283" s="411">
        <f>H283</f>
        <v>0</v>
      </c>
      <c r="L283" s="409"/>
    </row>
    <row r="284" spans="1:12" x14ac:dyDescent="0.2">
      <c r="A284" s="1754" t="s">
        <v>92</v>
      </c>
      <c r="B284" s="266" t="s">
        <v>673</v>
      </c>
      <c r="C284" s="410"/>
      <c r="D284" s="410"/>
      <c r="E284" s="410"/>
      <c r="F284" s="410"/>
      <c r="G284" s="410"/>
      <c r="H284" s="409"/>
      <c r="I284" s="410"/>
      <c r="J284" s="410"/>
      <c r="K284" s="411">
        <f>H284</f>
        <v>0</v>
      </c>
      <c r="L284" s="409"/>
    </row>
    <row r="285" spans="1:12" x14ac:dyDescent="0.2">
      <c r="A285" s="1754"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3" t="s">
        <v>1023</v>
      </c>
      <c r="B287" s="263" t="s">
        <v>1007</v>
      </c>
      <c r="C287" s="410"/>
      <c r="D287" s="414"/>
      <c r="E287" s="410"/>
      <c r="F287" s="410"/>
      <c r="G287" s="410"/>
      <c r="H287" s="1806"/>
      <c r="I287" s="410"/>
      <c r="J287" s="410"/>
      <c r="K287" s="1806"/>
      <c r="L287" s="423"/>
    </row>
    <row r="288" spans="1:12" ht="12.75" customHeight="1" thickTop="1" thickBot="1" x14ac:dyDescent="0.25">
      <c r="A288" s="2298" t="s">
        <v>584</v>
      </c>
      <c r="B288" s="2300"/>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3"/>
      <c r="B290" s="891"/>
      <c r="C290" s="888"/>
      <c r="D290" s="888"/>
      <c r="E290" s="888"/>
      <c r="F290" s="888"/>
      <c r="G290" s="888"/>
      <c r="H290" s="888"/>
      <c r="I290" s="888"/>
      <c r="J290" s="888"/>
      <c r="K290" s="888"/>
      <c r="L290" s="888"/>
      <c r="M290" s="900"/>
      <c r="N290" s="900"/>
    </row>
    <row r="291" spans="1:14" ht="30" customHeight="1" x14ac:dyDescent="0.2">
      <c r="A291" s="2287" t="s">
        <v>149</v>
      </c>
      <c r="B291" s="2291"/>
      <c r="C291" s="884"/>
      <c r="D291" s="885"/>
      <c r="E291" s="885"/>
      <c r="F291" s="885"/>
      <c r="G291" s="885"/>
      <c r="H291" s="885"/>
      <c r="I291" s="885"/>
      <c r="J291" s="885"/>
      <c r="K291" s="885"/>
      <c r="L291" s="886"/>
    </row>
    <row r="292" spans="1:14" ht="18" customHeight="1" x14ac:dyDescent="0.2">
      <c r="A292" s="1764" t="s">
        <v>150</v>
      </c>
      <c r="B292" s="264" t="s">
        <v>649</v>
      </c>
      <c r="C292" s="410"/>
      <c r="D292" s="410"/>
      <c r="E292" s="410"/>
      <c r="F292" s="410"/>
      <c r="G292" s="410"/>
      <c r="H292" s="410"/>
      <c r="I292" s="410"/>
      <c r="J292" s="410"/>
      <c r="K292" s="410"/>
      <c r="L292" s="410"/>
    </row>
    <row r="293" spans="1:14" ht="13.5" customHeight="1" x14ac:dyDescent="0.2">
      <c r="A293" s="1784" t="s">
        <v>697</v>
      </c>
      <c r="B293" s="463"/>
      <c r="C293" s="414"/>
      <c r="D293" s="414"/>
      <c r="E293" s="414"/>
      <c r="F293" s="414"/>
      <c r="G293" s="414"/>
      <c r="H293" s="414"/>
      <c r="I293" s="410"/>
      <c r="J293" s="410"/>
      <c r="K293" s="414"/>
      <c r="L293" s="414"/>
    </row>
    <row r="294" spans="1:14" x14ac:dyDescent="0.2">
      <c r="A294" s="1785" t="s">
        <v>693</v>
      </c>
      <c r="B294" s="269">
        <v>2530</v>
      </c>
      <c r="C294" s="409"/>
      <c r="D294" s="409"/>
      <c r="E294" s="409"/>
      <c r="F294" s="409"/>
      <c r="G294" s="409"/>
      <c r="H294" s="409"/>
      <c r="I294" s="433"/>
      <c r="J294" s="433"/>
      <c r="K294" s="411">
        <f>SUM(C294:J294)</f>
        <v>0</v>
      </c>
      <c r="L294" s="433"/>
    </row>
    <row r="295" spans="1:14" ht="13.5" customHeight="1" x14ac:dyDescent="0.2">
      <c r="A295" s="1785"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4" t="s">
        <v>151</v>
      </c>
      <c r="B297" s="263" t="s">
        <v>1006</v>
      </c>
      <c r="C297" s="410"/>
      <c r="D297" s="410"/>
      <c r="E297" s="410"/>
      <c r="F297" s="410"/>
      <c r="G297" s="410"/>
      <c r="H297" s="410"/>
      <c r="I297" s="410"/>
      <c r="J297" s="410"/>
      <c r="K297" s="410"/>
      <c r="L297" s="410"/>
    </row>
    <row r="298" spans="1:14" ht="13.5" customHeight="1" x14ac:dyDescent="0.2">
      <c r="A298" s="1769" t="s">
        <v>1047</v>
      </c>
      <c r="B298" s="207"/>
      <c r="C298" s="410"/>
      <c r="D298" s="410"/>
      <c r="E298" s="410"/>
      <c r="F298" s="410"/>
      <c r="G298" s="410"/>
      <c r="H298" s="410"/>
      <c r="I298" s="410"/>
      <c r="J298" s="410"/>
      <c r="K298" s="410"/>
      <c r="L298" s="410"/>
    </row>
    <row r="299" spans="1:14" x14ac:dyDescent="0.2">
      <c r="A299" s="1786" t="s">
        <v>1048</v>
      </c>
      <c r="B299" s="525" t="s">
        <v>639</v>
      </c>
      <c r="C299" s="410"/>
      <c r="D299" s="410"/>
      <c r="E299" s="433"/>
      <c r="F299" s="410"/>
      <c r="G299" s="410"/>
      <c r="H299" s="433"/>
      <c r="I299" s="410"/>
      <c r="J299" s="410"/>
      <c r="K299" s="1052">
        <f>SUM(E299,H299)</f>
        <v>0</v>
      </c>
      <c r="L299" s="433"/>
    </row>
    <row r="300" spans="1:14" x14ac:dyDescent="0.2">
      <c r="A300" s="1754" t="s">
        <v>344</v>
      </c>
      <c r="B300" s="266">
        <v>4120</v>
      </c>
      <c r="C300" s="410"/>
      <c r="D300" s="410"/>
      <c r="E300" s="433"/>
      <c r="F300" s="410"/>
      <c r="G300" s="410"/>
      <c r="H300" s="433"/>
      <c r="I300" s="504"/>
      <c r="J300" s="410"/>
      <c r="K300" s="1052">
        <f>SUM(E300,H300)</f>
        <v>0</v>
      </c>
      <c r="L300" s="409"/>
    </row>
    <row r="301" spans="1:14" x14ac:dyDescent="0.2">
      <c r="A301" s="1754" t="s">
        <v>792</v>
      </c>
      <c r="B301" s="266">
        <v>4140</v>
      </c>
      <c r="C301" s="410"/>
      <c r="D301" s="410"/>
      <c r="E301" s="433"/>
      <c r="F301" s="410"/>
      <c r="G301" s="410"/>
      <c r="H301" s="433"/>
      <c r="I301" s="504"/>
      <c r="J301" s="410"/>
      <c r="K301" s="1052">
        <f>SUM(E301,H301)</f>
        <v>0</v>
      </c>
      <c r="L301" s="409"/>
    </row>
    <row r="302" spans="1:14" ht="12.75" customHeight="1" x14ac:dyDescent="0.2">
      <c r="A302" s="1760" t="s">
        <v>793</v>
      </c>
      <c r="B302" s="113">
        <v>4190</v>
      </c>
      <c r="C302" s="410"/>
      <c r="D302" s="410"/>
      <c r="E302" s="433"/>
      <c r="F302" s="410"/>
      <c r="G302" s="410"/>
      <c r="H302" s="433"/>
      <c r="I302" s="504"/>
      <c r="J302" s="410"/>
      <c r="K302" s="1052">
        <f>SUM(E302,H302)</f>
        <v>0</v>
      </c>
      <c r="L302" s="409"/>
    </row>
    <row r="303" spans="1:14" ht="12.75" customHeight="1" thickBot="1" x14ac:dyDescent="0.25">
      <c r="A303" s="878" t="s">
        <v>1848</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99" t="s">
        <v>1042</v>
      </c>
      <c r="B304" s="1747" t="s">
        <v>1007</v>
      </c>
      <c r="C304" s="414"/>
      <c r="D304" s="414"/>
      <c r="E304" s="414"/>
      <c r="F304" s="414"/>
      <c r="G304" s="414"/>
      <c r="H304" s="414"/>
      <c r="I304" s="414"/>
      <c r="J304" s="410"/>
      <c r="K304" s="414"/>
      <c r="L304" s="421"/>
    </row>
    <row r="305" spans="1:14" ht="12.75" customHeight="1" thickTop="1" thickBot="1" x14ac:dyDescent="0.25">
      <c r="A305" s="2296" t="s">
        <v>314</v>
      </c>
      <c r="B305" s="2297"/>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92" t="s">
        <v>1155</v>
      </c>
      <c r="B306" s="2293"/>
      <c r="C306" s="416"/>
      <c r="D306" s="416"/>
      <c r="E306" s="416"/>
      <c r="F306" s="416"/>
      <c r="G306" s="416"/>
      <c r="H306" s="416"/>
      <c r="I306" s="416"/>
      <c r="J306" s="416"/>
      <c r="K306" s="427">
        <f>'Revenues 9-14'!H275-'Expenditures 15-22'!K305</f>
        <v>0</v>
      </c>
      <c r="L306" s="416"/>
    </row>
    <row r="307" spans="1:14" s="862" customFormat="1" ht="9" customHeight="1" x14ac:dyDescent="0.2">
      <c r="A307" s="1787"/>
      <c r="B307" s="860"/>
      <c r="C307" s="861"/>
      <c r="D307" s="861"/>
      <c r="E307" s="861"/>
      <c r="F307" s="861"/>
      <c r="G307" s="861"/>
      <c r="H307" s="861"/>
      <c r="I307" s="861"/>
      <c r="J307" s="861"/>
      <c r="K307" s="861"/>
      <c r="L307" s="861"/>
      <c r="M307" s="900"/>
      <c r="N307" s="900"/>
    </row>
    <row r="308" spans="1:14" ht="30" customHeight="1" x14ac:dyDescent="0.2">
      <c r="A308" s="2303" t="s">
        <v>155</v>
      </c>
      <c r="B308" s="2304"/>
      <c r="C308" s="872"/>
      <c r="D308" s="873"/>
      <c r="E308" s="873"/>
      <c r="F308" s="873"/>
      <c r="G308" s="873"/>
      <c r="H308" s="873"/>
      <c r="I308" s="873"/>
      <c r="J308" s="873"/>
      <c r="K308" s="873"/>
      <c r="L308" s="874"/>
    </row>
    <row r="309" spans="1:14" s="18" customFormat="1" ht="9" customHeight="1" x14ac:dyDescent="0.2">
      <c r="A309" s="1787"/>
      <c r="B309" s="860"/>
      <c r="C309" s="823"/>
      <c r="D309" s="823"/>
      <c r="E309" s="823"/>
      <c r="F309" s="823"/>
      <c r="G309" s="823"/>
      <c r="H309" s="823"/>
      <c r="I309" s="823"/>
      <c r="J309" s="823"/>
      <c r="K309" s="823"/>
      <c r="L309" s="823"/>
      <c r="M309" s="900"/>
      <c r="N309" s="900"/>
    </row>
    <row r="310" spans="1:14" ht="30" customHeight="1" x14ac:dyDescent="0.2">
      <c r="A310" s="2305" t="s">
        <v>1049</v>
      </c>
      <c r="B310" s="2304"/>
      <c r="C310" s="872"/>
      <c r="D310" s="873"/>
      <c r="E310" s="873"/>
      <c r="F310" s="873"/>
      <c r="G310" s="873"/>
      <c r="H310" s="873"/>
      <c r="I310" s="873"/>
      <c r="J310" s="873"/>
      <c r="K310" s="873"/>
      <c r="L310" s="874"/>
    </row>
    <row r="311" spans="1:14" s="18" customFormat="1" ht="13.5" customHeight="1" x14ac:dyDescent="0.2">
      <c r="A311" s="1788"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89"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89"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0"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69" t="s">
        <v>700</v>
      </c>
      <c r="B325" s="207"/>
      <c r="C325" s="410"/>
      <c r="D325" s="410"/>
      <c r="E325" s="410"/>
      <c r="F325" s="410"/>
      <c r="G325" s="410"/>
      <c r="H325" s="414"/>
      <c r="I325" s="410"/>
      <c r="J325" s="410"/>
      <c r="K325" s="414"/>
      <c r="L325" s="414"/>
    </row>
    <row r="326" spans="1:14" x14ac:dyDescent="0.2">
      <c r="A326" s="1786" t="s">
        <v>90</v>
      </c>
      <c r="B326" s="525" t="s">
        <v>1051</v>
      </c>
      <c r="C326" s="434"/>
      <c r="D326" s="434"/>
      <c r="E326" s="434"/>
      <c r="F326" s="434"/>
      <c r="G326" s="434"/>
      <c r="H326" s="432"/>
      <c r="I326" s="434"/>
      <c r="J326" s="434"/>
      <c r="K326" s="1052">
        <f>H326</f>
        <v>0</v>
      </c>
      <c r="L326" s="432"/>
    </row>
    <row r="327" spans="1:14" ht="12.75" customHeight="1" x14ac:dyDescent="0.2">
      <c r="A327" s="1786" t="s">
        <v>1366</v>
      </c>
      <c r="B327" s="525" t="s">
        <v>702</v>
      </c>
      <c r="C327" s="434"/>
      <c r="D327" s="434"/>
      <c r="E327" s="434"/>
      <c r="F327" s="434"/>
      <c r="G327" s="434"/>
      <c r="H327" s="432"/>
      <c r="I327" s="434"/>
      <c r="J327" s="434"/>
      <c r="K327" s="1052">
        <f>H327</f>
        <v>0</v>
      </c>
      <c r="L327" s="432"/>
    </row>
    <row r="328" spans="1:14" x14ac:dyDescent="0.2">
      <c r="A328" s="1754" t="s">
        <v>1052</v>
      </c>
      <c r="B328" s="113">
        <v>5150</v>
      </c>
      <c r="C328" s="434"/>
      <c r="D328" s="434"/>
      <c r="E328" s="434"/>
      <c r="F328" s="434"/>
      <c r="G328" s="434"/>
      <c r="H328" s="433"/>
      <c r="I328" s="434"/>
      <c r="J328" s="434"/>
      <c r="K328" s="1052">
        <f>H328</f>
        <v>0</v>
      </c>
      <c r="L328" s="433"/>
    </row>
    <row r="329" spans="1:14" ht="20.25" customHeight="1" thickBot="1" x14ac:dyDescent="0.25">
      <c r="A329" s="1808"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99" t="s">
        <v>1054</v>
      </c>
      <c r="B330" s="1747" t="s">
        <v>1007</v>
      </c>
      <c r="C330" s="410"/>
      <c r="D330" s="410"/>
      <c r="E330" s="504"/>
      <c r="F330" s="430"/>
      <c r="G330" s="430"/>
      <c r="H330" s="504"/>
      <c r="I330" s="504"/>
      <c r="J330" s="430"/>
      <c r="K330" s="504"/>
      <c r="L330" s="421"/>
    </row>
    <row r="331" spans="1:14" ht="12.75" customHeight="1" thickTop="1" thickBot="1" x14ac:dyDescent="0.25">
      <c r="A331" s="1805" t="s">
        <v>584</v>
      </c>
      <c r="B331" s="1809"/>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94" t="s">
        <v>1155</v>
      </c>
      <c r="B332" s="2295"/>
      <c r="C332" s="410"/>
      <c r="D332" s="410"/>
      <c r="E332" s="410"/>
      <c r="F332" s="410"/>
      <c r="G332" s="410"/>
      <c r="H332" s="410"/>
      <c r="I332" s="410"/>
      <c r="J332" s="410"/>
      <c r="K332" s="1056">
        <f>'Revenues 9-14'!J275-'Expenditures 15-22'!K331</f>
        <v>0</v>
      </c>
      <c r="L332" s="410"/>
    </row>
    <row r="333" spans="1:14" s="862" customFormat="1" ht="6" customHeight="1" x14ac:dyDescent="0.2">
      <c r="A333" s="1773"/>
      <c r="B333" s="889"/>
      <c r="C333" s="888"/>
      <c r="D333" s="888"/>
      <c r="E333" s="888"/>
      <c r="F333" s="888"/>
      <c r="G333" s="888"/>
      <c r="H333" s="888"/>
      <c r="I333" s="888"/>
      <c r="J333" s="888"/>
      <c r="K333" s="888"/>
      <c r="L333" s="888"/>
      <c r="M333" s="900"/>
      <c r="N333" s="900"/>
    </row>
    <row r="334" spans="1:14" s="2" customFormat="1" ht="30" customHeight="1" x14ac:dyDescent="0.2">
      <c r="A334" s="2286" t="s">
        <v>1120</v>
      </c>
      <c r="B334" s="2181"/>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1" t="s">
        <v>697</v>
      </c>
      <c r="B336" s="206"/>
      <c r="C336" s="414"/>
      <c r="D336" s="414"/>
      <c r="E336" s="414"/>
      <c r="F336" s="414"/>
      <c r="G336" s="414"/>
      <c r="H336" s="414"/>
      <c r="I336" s="410"/>
      <c r="J336" s="410"/>
      <c r="K336" s="414"/>
      <c r="L336" s="414"/>
    </row>
    <row r="337" spans="1:14" x14ac:dyDescent="0.2">
      <c r="A337" s="1754" t="s">
        <v>5</v>
      </c>
      <c r="B337" s="266">
        <v>2530</v>
      </c>
      <c r="C337" s="409"/>
      <c r="D337" s="409"/>
      <c r="E337" s="409"/>
      <c r="F337" s="409"/>
      <c r="G337" s="409"/>
      <c r="H337" s="409"/>
      <c r="I337" s="433"/>
      <c r="J337" s="433"/>
      <c r="K337" s="411">
        <f>SUM(C337:J337)</f>
        <v>0</v>
      </c>
      <c r="L337" s="409"/>
    </row>
    <row r="338" spans="1:14" x14ac:dyDescent="0.2">
      <c r="A338" s="1754"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2"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4" t="s">
        <v>710</v>
      </c>
      <c r="B342" s="1810" t="s">
        <v>1006</v>
      </c>
      <c r="C342" s="410"/>
      <c r="D342" s="410"/>
      <c r="E342" s="410"/>
      <c r="F342" s="410"/>
      <c r="G342" s="410"/>
      <c r="H342" s="410"/>
      <c r="I342" s="410"/>
      <c r="J342" s="410"/>
      <c r="K342" s="410"/>
      <c r="L342" s="410"/>
      <c r="M342" s="14"/>
      <c r="N342" s="14"/>
    </row>
    <row r="343" spans="1:14" ht="23.25" thickBot="1" x14ac:dyDescent="0.25">
      <c r="A343" s="1792"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1848</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4" t="s">
        <v>1102</v>
      </c>
      <c r="B345" s="1810" t="s">
        <v>571</v>
      </c>
      <c r="C345" s="410"/>
      <c r="D345" s="410"/>
      <c r="E345" s="410"/>
      <c r="F345" s="410"/>
      <c r="G345" s="410"/>
      <c r="H345" s="410"/>
      <c r="I345" s="410"/>
      <c r="J345" s="410"/>
      <c r="K345" s="410"/>
      <c r="L345" s="410"/>
      <c r="M345" s="14"/>
      <c r="N345" s="14"/>
    </row>
    <row r="346" spans="1:14" s="15" customFormat="1" ht="13.5" customHeight="1" x14ac:dyDescent="0.2">
      <c r="A346" s="1769" t="s">
        <v>712</v>
      </c>
      <c r="B346" s="207"/>
      <c r="C346" s="410"/>
      <c r="D346" s="410"/>
      <c r="E346" s="410"/>
      <c r="F346" s="410"/>
      <c r="G346" s="410"/>
      <c r="H346" s="410"/>
      <c r="I346" s="410"/>
      <c r="J346" s="410"/>
      <c r="K346" s="414"/>
      <c r="L346" s="414"/>
      <c r="M346" s="14"/>
      <c r="N346" s="14"/>
    </row>
    <row r="347" spans="1:14" x14ac:dyDescent="0.2">
      <c r="A347" s="1754" t="s">
        <v>90</v>
      </c>
      <c r="B347" s="266">
        <v>5110</v>
      </c>
      <c r="C347" s="410"/>
      <c r="D347" s="410"/>
      <c r="E347" s="410"/>
      <c r="F347" s="410"/>
      <c r="G347" s="410"/>
      <c r="H347" s="433"/>
      <c r="I347" s="410"/>
      <c r="J347" s="410"/>
      <c r="K347" s="411">
        <f>SUM(C347:J347)</f>
        <v>0</v>
      </c>
      <c r="L347" s="409"/>
    </row>
    <row r="348" spans="1:14" ht="12.75" customHeight="1" x14ac:dyDescent="0.2">
      <c r="A348" s="1755"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2"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3"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5"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3"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&amp;CThe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34" zoomScale="110" zoomScaleNormal="110" workbookViewId="0">
      <selection activeCell="C19" sqref="C19"/>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11" t="str">
        <f>"District's Accounting Basis is " &amp;AUDITCHECK!D29</f>
        <v xml:space="preserve">District's Accounting Basis is ACCRUAL </v>
      </c>
      <c r="B1" s="2312"/>
      <c r="C1" s="930" t="s">
        <v>1290</v>
      </c>
      <c r="D1" s="2306" t="s">
        <v>1291</v>
      </c>
      <c r="E1" s="2307"/>
      <c r="F1" s="2307"/>
      <c r="G1" s="2307"/>
      <c r="H1" s="2307"/>
      <c r="I1" s="2307"/>
      <c r="J1" s="2307"/>
      <c r="K1" s="2307"/>
      <c r="L1" s="2308"/>
      <c r="M1" s="2309" t="s">
        <v>212</v>
      </c>
      <c r="N1" s="2310"/>
    </row>
    <row r="2" spans="1:16" ht="13.5" customHeight="1" x14ac:dyDescent="0.2">
      <c r="A2" s="2313"/>
      <c r="B2" s="2314"/>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3" t="s">
        <v>1044</v>
      </c>
      <c r="B3" s="1834"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1855</v>
      </c>
      <c r="B4" s="791"/>
      <c r="C4" s="433"/>
      <c r="D4" s="1029"/>
      <c r="E4" s="1029"/>
      <c r="F4" s="1029"/>
      <c r="G4" s="1029"/>
      <c r="H4" s="1029"/>
      <c r="I4" s="1029"/>
      <c r="J4" s="1029"/>
      <c r="K4" s="1030"/>
      <c r="L4" s="1029"/>
      <c r="M4" s="1029"/>
      <c r="N4" s="1029"/>
      <c r="O4" s="673"/>
      <c r="P4" s="673"/>
    </row>
    <row r="5" spans="1:16" x14ac:dyDescent="0.2">
      <c r="A5" s="798" t="s">
        <v>1327</v>
      </c>
      <c r="B5" s="792">
        <v>4850</v>
      </c>
      <c r="C5" s="1663">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3">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3">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3">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3">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3">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3">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3">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3">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3">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3">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3">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3">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3">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3">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3">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3">
        <f>SUM('Revenues 9-14'!C246:K246)</f>
        <v>0</v>
      </c>
      <c r="D21" s="433"/>
      <c r="E21" s="433"/>
      <c r="F21" s="433"/>
      <c r="G21" s="433"/>
      <c r="H21" s="433"/>
      <c r="I21" s="433"/>
      <c r="J21" s="433"/>
      <c r="K21" s="504"/>
      <c r="L21" s="1663">
        <f t="shared" si="0"/>
        <v>0</v>
      </c>
      <c r="M21" s="1119"/>
      <c r="N21" s="1119"/>
      <c r="O21" s="155"/>
      <c r="P21" s="155"/>
    </row>
    <row r="22" spans="1:16" x14ac:dyDescent="0.2">
      <c r="A22" s="798" t="s">
        <v>850</v>
      </c>
      <c r="B22" s="794">
        <v>4869</v>
      </c>
      <c r="C22" s="1663">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3">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3">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3">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3">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3">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3">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3">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3">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3">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3">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3">
        <f>SUM('Revenues 9-14'!C258:K258)</f>
        <v>0</v>
      </c>
      <c r="D33" s="684"/>
      <c r="E33" s="684"/>
      <c r="F33" s="684"/>
      <c r="G33" s="684"/>
      <c r="H33" s="684"/>
      <c r="I33" s="684"/>
      <c r="J33" s="684"/>
      <c r="K33" s="504"/>
      <c r="L33" s="742">
        <f t="shared" si="0"/>
        <v>0</v>
      </c>
      <c r="M33" s="1120"/>
      <c r="N33" s="1120"/>
      <c r="O33" s="155"/>
      <c r="P33" s="155"/>
    </row>
    <row r="34" spans="1:16" ht="13.5" thickBot="1" x14ac:dyDescent="0.25">
      <c r="A34" s="1953"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3" t="s">
        <v>1856</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89"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4" t="s">
        <v>1246</v>
      </c>
      <c r="C47" s="33"/>
      <c r="D47" s="1655"/>
      <c r="E47" s="1655"/>
      <c r="F47" s="1655"/>
      <c r="H47" s="1036"/>
    </row>
    <row r="48" spans="1:16" x14ac:dyDescent="0.2">
      <c r="A48" s="33"/>
      <c r="B48" s="1656" t="s">
        <v>1245</v>
      </c>
      <c r="C48" s="1654"/>
      <c r="D48" s="1655"/>
      <c r="E48" s="1655"/>
      <c r="F48" s="1655"/>
      <c r="G48" s="1227"/>
      <c r="H48" s="1025"/>
    </row>
    <row r="49" spans="1:13" x14ac:dyDescent="0.2">
      <c r="B49" s="1023"/>
      <c r="C49" s="57"/>
      <c r="D49" s="54"/>
    </row>
    <row r="50" spans="1:13" x14ac:dyDescent="0.2">
      <c r="B50" s="2315"/>
      <c r="C50" s="2316"/>
      <c r="D50" s="2316"/>
      <c r="E50" s="2316"/>
      <c r="F50" s="2316"/>
      <c r="G50" s="2316"/>
      <c r="H50" s="2316"/>
      <c r="I50" s="2316"/>
      <c r="J50" s="2317"/>
      <c r="K50" s="2317"/>
      <c r="L50" s="2317"/>
      <c r="M50" s="2318"/>
    </row>
    <row r="51" spans="1:13" x14ac:dyDescent="0.2">
      <c r="B51" s="2319"/>
      <c r="C51" s="2320"/>
      <c r="D51" s="2320"/>
      <c r="E51" s="2320"/>
      <c r="F51" s="2320"/>
      <c r="G51" s="2320"/>
      <c r="H51" s="2320"/>
      <c r="I51" s="2320"/>
      <c r="J51" s="2321"/>
      <c r="K51" s="2321"/>
      <c r="L51" s="2321"/>
      <c r="M51" s="2322"/>
    </row>
    <row r="52" spans="1:13" x14ac:dyDescent="0.2">
      <c r="B52" s="2319"/>
      <c r="C52" s="2320"/>
      <c r="D52" s="2320"/>
      <c r="E52" s="2320"/>
      <c r="F52" s="2320"/>
      <c r="G52" s="2320"/>
      <c r="H52" s="2320"/>
      <c r="I52" s="2320"/>
      <c r="J52" s="2321"/>
      <c r="K52" s="2321"/>
      <c r="L52" s="2321"/>
      <c r="M52" s="2322"/>
    </row>
    <row r="53" spans="1:13" x14ac:dyDescent="0.2">
      <c r="B53" s="2319"/>
      <c r="C53" s="2320"/>
      <c r="D53" s="2320"/>
      <c r="E53" s="2320"/>
      <c r="F53" s="2320"/>
      <c r="G53" s="2320"/>
      <c r="H53" s="2320"/>
      <c r="I53" s="2320"/>
      <c r="J53" s="2321"/>
      <c r="K53" s="2321"/>
      <c r="L53" s="2321"/>
      <c r="M53" s="2322"/>
    </row>
    <row r="54" spans="1:13" x14ac:dyDescent="0.2">
      <c r="B54" s="2319"/>
      <c r="C54" s="2320"/>
      <c r="D54" s="2320"/>
      <c r="E54" s="2320"/>
      <c r="F54" s="2320"/>
      <c r="G54" s="2320"/>
      <c r="H54" s="2320"/>
      <c r="I54" s="2320"/>
      <c r="J54" s="2321"/>
      <c r="K54" s="2321"/>
      <c r="L54" s="2321"/>
      <c r="M54" s="2322"/>
    </row>
    <row r="55" spans="1:13" ht="21.75" customHeight="1" x14ac:dyDescent="0.2">
      <c r="B55" s="2323"/>
      <c r="C55" s="2324"/>
      <c r="D55" s="2324"/>
      <c r="E55" s="2324"/>
      <c r="F55" s="2324"/>
      <c r="G55" s="2324"/>
      <c r="H55" s="2324"/>
      <c r="I55" s="2324"/>
      <c r="J55" s="2324"/>
      <c r="K55" s="2324"/>
      <c r="L55" s="2324"/>
      <c r="M55" s="232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disablePrompts="1"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9" colorId="8" zoomScale="110" zoomScaleNormal="110" workbookViewId="0">
      <selection activeCell="G9" sqref="G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26" t="s">
        <v>1867</v>
      </c>
      <c r="B2" s="828" t="s">
        <v>1979</v>
      </c>
      <c r="C2" s="1075" t="s">
        <v>1980</v>
      </c>
      <c r="D2" s="1075" t="s">
        <v>1981</v>
      </c>
      <c r="E2" s="1075" t="s">
        <v>1982</v>
      </c>
      <c r="F2" s="1075" t="s">
        <v>1983</v>
      </c>
    </row>
    <row r="3" spans="1:6" ht="12" customHeight="1" x14ac:dyDescent="0.2">
      <c r="A3" s="2327"/>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 xml:space="preserve">&amp;L&amp;8Page &amp;P
&amp;R&amp;8Page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85" zoomScaleNormal="85" workbookViewId="0">
      <selection activeCell="A41" sqref="A41:B4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0" t="s">
        <v>714</v>
      </c>
      <c r="B1" s="2351"/>
      <c r="C1" s="830"/>
    </row>
    <row r="2" spans="1:7" ht="33.75" customHeight="1" x14ac:dyDescent="0.2">
      <c r="A2" s="2356" t="s">
        <v>1869</v>
      </c>
      <c r="B2" s="2357"/>
      <c r="C2" s="1570" t="s">
        <v>1984</v>
      </c>
      <c r="D2" s="1570" t="s">
        <v>1985</v>
      </c>
      <c r="E2" s="1570" t="s">
        <v>1986</v>
      </c>
      <c r="F2" s="1570" t="s">
        <v>1987</v>
      </c>
    </row>
    <row r="3" spans="1:7" ht="23.25" customHeight="1" x14ac:dyDescent="0.2">
      <c r="A3" s="2361" t="s">
        <v>1304</v>
      </c>
      <c r="B3" s="2362"/>
      <c r="C3" s="2352"/>
      <c r="D3" s="2353"/>
      <c r="E3" s="2353"/>
      <c r="F3" s="2354"/>
    </row>
    <row r="4" spans="1:7" ht="12.75" customHeight="1" thickBot="1" x14ac:dyDescent="0.25">
      <c r="A4" s="2341" t="s">
        <v>715</v>
      </c>
      <c r="B4" s="2358"/>
      <c r="C4" s="918"/>
      <c r="D4" s="918"/>
      <c r="E4" s="918"/>
      <c r="F4" s="1545">
        <f>SUM(C4+D4)-E4</f>
        <v>0</v>
      </c>
    </row>
    <row r="5" spans="1:7" ht="13.5" thickTop="1" x14ac:dyDescent="0.2">
      <c r="A5" s="2359" t="s">
        <v>1300</v>
      </c>
      <c r="B5" s="2344"/>
      <c r="C5" s="2336"/>
      <c r="D5" s="2337"/>
      <c r="E5" s="2337"/>
      <c r="F5" s="2338"/>
    </row>
    <row r="6" spans="1:7" ht="12.75" customHeight="1" thickBot="1" x14ac:dyDescent="0.25">
      <c r="A6" s="749" t="s">
        <v>67</v>
      </c>
      <c r="B6" s="748"/>
      <c r="C6" s="1546"/>
      <c r="D6" s="509"/>
      <c r="E6" s="1546"/>
      <c r="F6" s="1545">
        <f t="shared" ref="F6:F14" si="0">SUM(C6+D6)-E6</f>
        <v>0</v>
      </c>
    </row>
    <row r="7" spans="1:7" ht="12.75" customHeight="1" thickTop="1" thickBot="1" x14ac:dyDescent="0.25">
      <c r="A7" s="749" t="s">
        <v>7</v>
      </c>
      <c r="B7" s="748"/>
      <c r="C7" s="1546"/>
      <c r="D7" s="509"/>
      <c r="E7" s="1546"/>
      <c r="F7" s="1545">
        <f t="shared" si="0"/>
        <v>0</v>
      </c>
    </row>
    <row r="8" spans="1:7" ht="12.75" customHeight="1" thickTop="1" thickBot="1" x14ac:dyDescent="0.25">
      <c r="A8" s="749" t="s">
        <v>588</v>
      </c>
      <c r="B8" s="748"/>
      <c r="C8" s="1546"/>
      <c r="D8" s="509"/>
      <c r="E8" s="1546"/>
      <c r="F8" s="1545">
        <f t="shared" si="0"/>
        <v>0</v>
      </c>
    </row>
    <row r="9" spans="1:7" ht="12.75" customHeight="1" thickTop="1" thickBot="1" x14ac:dyDescent="0.25">
      <c r="A9" s="749" t="s">
        <v>589</v>
      </c>
      <c r="B9" s="748"/>
      <c r="C9" s="1546"/>
      <c r="D9" s="509"/>
      <c r="E9" s="1546"/>
      <c r="F9" s="1545">
        <f t="shared" si="0"/>
        <v>0</v>
      </c>
    </row>
    <row r="10" spans="1:7" ht="12.75" customHeight="1" thickTop="1" thickBot="1" x14ac:dyDescent="0.25">
      <c r="A10" s="749" t="s">
        <v>590</v>
      </c>
      <c r="B10" s="748"/>
      <c r="C10" s="1546"/>
      <c r="D10" s="509"/>
      <c r="E10" s="1546"/>
      <c r="F10" s="1545">
        <f t="shared" si="0"/>
        <v>0</v>
      </c>
    </row>
    <row r="11" spans="1:7" ht="12.75" customHeight="1" thickTop="1" thickBot="1" x14ac:dyDescent="0.25">
      <c r="A11" s="749" t="s">
        <v>381</v>
      </c>
      <c r="B11" s="748"/>
      <c r="C11" s="1546"/>
      <c r="D11" s="509"/>
      <c r="E11" s="1546"/>
      <c r="F11" s="1545">
        <f t="shared" si="0"/>
        <v>0</v>
      </c>
    </row>
    <row r="12" spans="1:7" ht="12.75" customHeight="1" thickTop="1" thickBot="1" x14ac:dyDescent="0.25">
      <c r="A12" s="749" t="s">
        <v>1353</v>
      </c>
      <c r="B12" s="748"/>
      <c r="C12" s="1546"/>
      <c r="D12" s="509"/>
      <c r="E12" s="1546"/>
      <c r="F12" s="1545">
        <f t="shared" si="0"/>
        <v>0</v>
      </c>
    </row>
    <row r="13" spans="1:7" ht="12.75" customHeight="1" thickTop="1" thickBot="1" x14ac:dyDescent="0.25">
      <c r="A13" s="749" t="s">
        <v>447</v>
      </c>
      <c r="B13" s="748"/>
      <c r="C13" s="1546"/>
      <c r="D13" s="509"/>
      <c r="E13" s="1546"/>
      <c r="F13" s="1545">
        <f t="shared" si="0"/>
        <v>0</v>
      </c>
    </row>
    <row r="14" spans="1:7" ht="12.75" customHeight="1" thickTop="1" thickBot="1" x14ac:dyDescent="0.25">
      <c r="A14" s="1731" t="s">
        <v>516</v>
      </c>
      <c r="B14" s="748"/>
      <c r="C14" s="1546"/>
      <c r="D14" s="509"/>
      <c r="E14" s="1546"/>
      <c r="F14" s="1545">
        <f t="shared" si="0"/>
        <v>0</v>
      </c>
    </row>
    <row r="15" spans="1:7" ht="14.25" thickTop="1" thickBot="1" x14ac:dyDescent="0.25">
      <c r="A15" s="2360" t="s">
        <v>716</v>
      </c>
      <c r="B15" s="2342"/>
      <c r="C15" s="1545">
        <f>SUM(C6:C14)</f>
        <v>0</v>
      </c>
      <c r="D15" s="1545">
        <f>SUM(D6:D14)</f>
        <v>0</v>
      </c>
      <c r="E15" s="1545">
        <f>SUM(E6:E14)</f>
        <v>0</v>
      </c>
      <c r="F15" s="1545">
        <f>SUM(F6:F14)</f>
        <v>0</v>
      </c>
      <c r="G15" s="678"/>
    </row>
    <row r="16" spans="1:7" s="55" customFormat="1" ht="13.5" thickTop="1" x14ac:dyDescent="0.2">
      <c r="A16" s="2355" t="s">
        <v>1301</v>
      </c>
      <c r="B16" s="2344"/>
      <c r="C16" s="2336"/>
      <c r="D16" s="2337"/>
      <c r="E16" s="2337"/>
      <c r="F16" s="2338"/>
    </row>
    <row r="17" spans="1:11" ht="12.75" customHeight="1" thickBot="1" x14ac:dyDescent="0.25">
      <c r="A17" s="2334" t="s">
        <v>67</v>
      </c>
      <c r="B17" s="2335"/>
      <c r="C17" s="1546"/>
      <c r="D17" s="509"/>
      <c r="E17" s="1546"/>
      <c r="F17" s="1545">
        <f>SUM(C17+D17)-E17</f>
        <v>0</v>
      </c>
    </row>
    <row r="18" spans="1:11" ht="12.75" customHeight="1" thickTop="1" thickBot="1" x14ac:dyDescent="0.25">
      <c r="A18" s="2334" t="s">
        <v>7</v>
      </c>
      <c r="B18" s="2335"/>
      <c r="C18" s="1546"/>
      <c r="D18" s="509"/>
      <c r="E18" s="1546"/>
      <c r="F18" s="1545">
        <f>SUM(C18+D18)-E18</f>
        <v>0</v>
      </c>
    </row>
    <row r="19" spans="1:11" ht="12.75" customHeight="1" thickTop="1" thickBot="1" x14ac:dyDescent="0.25">
      <c r="A19" s="2334" t="s">
        <v>447</v>
      </c>
      <c r="B19" s="2335"/>
      <c r="C19" s="1546"/>
      <c r="D19" s="509"/>
      <c r="E19" s="1546"/>
      <c r="F19" s="1545">
        <f>SUM(C19+D19)-E19</f>
        <v>0</v>
      </c>
    </row>
    <row r="20" spans="1:11" ht="12.75" customHeight="1" thickTop="1" thickBot="1" x14ac:dyDescent="0.25">
      <c r="A20" s="2339" t="s">
        <v>516</v>
      </c>
      <c r="B20" s="2340"/>
      <c r="C20" s="1546"/>
      <c r="D20" s="509"/>
      <c r="E20" s="1546"/>
      <c r="F20" s="1545">
        <f>SUM(C20+D20)-E20</f>
        <v>0</v>
      </c>
    </row>
    <row r="21" spans="1:11" ht="14.25" thickTop="1" thickBot="1" x14ac:dyDescent="0.25">
      <c r="A21" s="2341" t="s">
        <v>717</v>
      </c>
      <c r="B21" s="2342"/>
      <c r="C21" s="1545">
        <f>SUM(C17:C20)</f>
        <v>0</v>
      </c>
      <c r="D21" s="1545">
        <f>SUM(D17:D20)</f>
        <v>0</v>
      </c>
      <c r="E21" s="1545">
        <f>SUM(E17:E20)</f>
        <v>0</v>
      </c>
      <c r="F21" s="1545">
        <f>SUM(F17:F20)</f>
        <v>0</v>
      </c>
      <c r="G21" s="678"/>
    </row>
    <row r="22" spans="1:11" ht="13.5" thickTop="1" x14ac:dyDescent="0.2">
      <c r="A22" s="2343" t="s">
        <v>1302</v>
      </c>
      <c r="B22" s="2344"/>
      <c r="C22" s="2336"/>
      <c r="D22" s="2337"/>
      <c r="E22" s="2337"/>
      <c r="F22" s="2338"/>
    </row>
    <row r="23" spans="1:11" ht="23.25" customHeight="1" thickBot="1" x14ac:dyDescent="0.25">
      <c r="A23" s="2341" t="s">
        <v>718</v>
      </c>
      <c r="B23" s="2342"/>
      <c r="C23" s="918"/>
      <c r="D23" s="918"/>
      <c r="E23" s="918"/>
      <c r="F23" s="1545">
        <f>SUM(C23+D23)-E23</f>
        <v>0</v>
      </c>
      <c r="G23" s="678"/>
    </row>
    <row r="24" spans="1:11" ht="13.5" thickTop="1" x14ac:dyDescent="0.2">
      <c r="A24" s="2343" t="s">
        <v>1303</v>
      </c>
      <c r="B24" s="2344"/>
      <c r="C24" s="2336"/>
      <c r="D24" s="2337"/>
      <c r="E24" s="2337"/>
      <c r="F24" s="2338"/>
    </row>
    <row r="25" spans="1:11" ht="13.5" thickBot="1" x14ac:dyDescent="0.25">
      <c r="A25" s="2341" t="s">
        <v>719</v>
      </c>
      <c r="B25" s="2347"/>
      <c r="C25" s="918"/>
      <c r="D25" s="918"/>
      <c r="E25" s="918"/>
      <c r="F25" s="1545">
        <f>SUM(C25+D25)-E25</f>
        <v>0</v>
      </c>
      <c r="G25" s="678"/>
    </row>
    <row r="26" spans="1:11" ht="13.5" thickTop="1" x14ac:dyDescent="0.2">
      <c r="A26" s="2348" t="s">
        <v>743</v>
      </c>
      <c r="B26" s="2344"/>
      <c r="C26" s="1547"/>
      <c r="D26" s="1547"/>
      <c r="E26" s="1547"/>
      <c r="F26" s="1548"/>
    </row>
    <row r="27" spans="1:11" ht="13.5" thickBot="1" x14ac:dyDescent="0.25">
      <c r="A27" s="2341" t="s">
        <v>1237</v>
      </c>
      <c r="B27" s="2349"/>
      <c r="C27" s="509"/>
      <c r="D27" s="509"/>
      <c r="E27" s="509"/>
      <c r="F27" s="1545">
        <f>SUM(C27+D27)-E27</f>
        <v>0</v>
      </c>
      <c r="G27" s="678"/>
    </row>
    <row r="28" spans="1:11" ht="7.5" customHeight="1" thickTop="1" x14ac:dyDescent="0.2">
      <c r="A28" s="545"/>
    </row>
    <row r="29" spans="1:11" ht="23.25" customHeight="1" x14ac:dyDescent="0.2">
      <c r="A29" s="2345" t="s">
        <v>666</v>
      </c>
      <c r="B29" s="2346"/>
      <c r="C29" s="119"/>
      <c r="D29" s="119"/>
      <c r="E29" s="119"/>
      <c r="F29" s="119"/>
      <c r="G29" s="119"/>
      <c r="H29" s="119"/>
      <c r="I29" s="119"/>
      <c r="J29" s="119"/>
    </row>
    <row r="30" spans="1:11" ht="47.25" customHeight="1" x14ac:dyDescent="0.2">
      <c r="A30" s="750" t="s">
        <v>1238</v>
      </c>
      <c r="B30" s="129" t="s">
        <v>1314</v>
      </c>
      <c r="C30" s="129" t="s">
        <v>667</v>
      </c>
      <c r="D30" s="129" t="s">
        <v>1315</v>
      </c>
      <c r="E30" s="129" t="s">
        <v>1988</v>
      </c>
      <c r="F30" s="129" t="s">
        <v>1989</v>
      </c>
      <c r="G30" s="129" t="s">
        <v>1645</v>
      </c>
      <c r="H30" s="129" t="s">
        <v>1990</v>
      </c>
      <c r="I30" s="129" t="s">
        <v>1991</v>
      </c>
      <c r="J30" s="1240" t="s">
        <v>3</v>
      </c>
      <c r="K30" s="118"/>
    </row>
    <row r="31" spans="1:11" ht="12" customHeight="1" x14ac:dyDescent="0.2">
      <c r="A31" s="1095" t="s">
        <v>2108</v>
      </c>
      <c r="B31" s="651">
        <v>42038</v>
      </c>
      <c r="C31" s="1093">
        <v>192656</v>
      </c>
      <c r="D31" s="1551">
        <v>7</v>
      </c>
      <c r="E31" s="1093">
        <v>146515</v>
      </c>
      <c r="F31" s="1093"/>
      <c r="G31" s="1093"/>
      <c r="H31" s="1093">
        <v>36974</v>
      </c>
      <c r="I31" s="1094">
        <f>((E31+F31)-H31)+G31</f>
        <v>109541</v>
      </c>
      <c r="J31" s="1093">
        <f>I31</f>
        <v>109541</v>
      </c>
      <c r="K31" s="117"/>
    </row>
    <row r="32" spans="1:11" ht="12" customHeight="1" x14ac:dyDescent="0.2">
      <c r="A32" s="1095"/>
      <c r="B32" s="651"/>
      <c r="C32" s="1093"/>
      <c r="D32" s="1551"/>
      <c r="E32" s="1093"/>
      <c r="F32" s="1093"/>
      <c r="G32" s="1093"/>
      <c r="H32" s="1093"/>
      <c r="I32" s="1094">
        <f>((E32+F32)-H32)+G32</f>
        <v>0</v>
      </c>
      <c r="J32" s="1093"/>
      <c r="K32" s="117"/>
    </row>
    <row r="33" spans="1:11" ht="12" customHeight="1" x14ac:dyDescent="0.2">
      <c r="A33" s="1095"/>
      <c r="B33" s="651"/>
      <c r="C33" s="1093"/>
      <c r="D33" s="1551"/>
      <c r="E33" s="1093"/>
      <c r="F33" s="1093"/>
      <c r="G33" s="1093"/>
      <c r="H33" s="1093"/>
      <c r="I33" s="1094">
        <f t="shared" ref="I33:I48" si="1">((E33+F33)-H33)+G33</f>
        <v>0</v>
      </c>
      <c r="J33" s="1093"/>
      <c r="K33" s="117"/>
    </row>
    <row r="34" spans="1:11" ht="12" customHeight="1" x14ac:dyDescent="0.2">
      <c r="A34" s="1095"/>
      <c r="B34" s="651"/>
      <c r="C34" s="1093"/>
      <c r="D34" s="1551"/>
      <c r="E34" s="1093"/>
      <c r="F34" s="1093"/>
      <c r="G34" s="1093"/>
      <c r="H34" s="1093"/>
      <c r="I34" s="1094">
        <f t="shared" si="1"/>
        <v>0</v>
      </c>
      <c r="J34" s="1093"/>
      <c r="K34" s="116"/>
    </row>
    <row r="35" spans="1:11" ht="12" customHeight="1" x14ac:dyDescent="0.2">
      <c r="A35" s="1095"/>
      <c r="B35" s="651"/>
      <c r="C35" s="1096"/>
      <c r="D35" s="1551"/>
      <c r="E35" s="1096"/>
      <c r="F35" s="1096"/>
      <c r="G35" s="1096"/>
      <c r="H35" s="1096"/>
      <c r="I35" s="1094">
        <f t="shared" si="1"/>
        <v>0</v>
      </c>
      <c r="J35" s="1096"/>
      <c r="K35" s="116"/>
    </row>
    <row r="36" spans="1:11" ht="12" customHeight="1" x14ac:dyDescent="0.2">
      <c r="A36" s="1095"/>
      <c r="B36" s="651"/>
      <c r="C36" s="1093"/>
      <c r="D36" s="1551"/>
      <c r="E36" s="1093"/>
      <c r="F36" s="1093"/>
      <c r="G36" s="1093"/>
      <c r="H36" s="1093"/>
      <c r="I36" s="1094">
        <f t="shared" si="1"/>
        <v>0</v>
      </c>
      <c r="J36" s="1093"/>
      <c r="K36" s="121"/>
    </row>
    <row r="37" spans="1:11" ht="12" customHeight="1" x14ac:dyDescent="0.2">
      <c r="A37" s="1095"/>
      <c r="B37" s="651"/>
      <c r="C37" s="433"/>
      <c r="D37" s="1552"/>
      <c r="E37" s="433"/>
      <c r="F37" s="433"/>
      <c r="G37" s="433"/>
      <c r="H37" s="433"/>
      <c r="I37" s="1094">
        <f t="shared" si="1"/>
        <v>0</v>
      </c>
      <c r="J37" s="433"/>
      <c r="K37" s="116"/>
    </row>
    <row r="38" spans="1:11" ht="12" customHeight="1" x14ac:dyDescent="0.2">
      <c r="A38" s="1095"/>
      <c r="B38" s="651"/>
      <c r="C38" s="1093"/>
      <c r="D38" s="1549"/>
      <c r="E38" s="1097"/>
      <c r="F38" s="1097"/>
      <c r="G38" s="1097"/>
      <c r="H38" s="1097"/>
      <c r="I38" s="1094">
        <f t="shared" si="1"/>
        <v>0</v>
      </c>
      <c r="J38" s="1098" t="s">
        <v>300</v>
      </c>
      <c r="K38" s="130"/>
    </row>
    <row r="39" spans="1:11" ht="12" customHeight="1" x14ac:dyDescent="0.2">
      <c r="A39" s="1095"/>
      <c r="B39" s="651"/>
      <c r="C39" s="1093"/>
      <c r="D39" s="1549"/>
      <c r="E39" s="1097"/>
      <c r="F39" s="1097"/>
      <c r="G39" s="1097"/>
      <c r="H39" s="1097"/>
      <c r="I39" s="1094">
        <f t="shared" si="1"/>
        <v>0</v>
      </c>
      <c r="J39" s="1098"/>
      <c r="K39" s="130"/>
    </row>
    <row r="40" spans="1:11" ht="12" customHeight="1" x14ac:dyDescent="0.2">
      <c r="A40" s="1095"/>
      <c r="B40" s="651"/>
      <c r="C40" s="1093"/>
      <c r="D40" s="1549"/>
      <c r="E40" s="1097"/>
      <c r="F40" s="1097"/>
      <c r="G40" s="1097"/>
      <c r="H40" s="1097"/>
      <c r="I40" s="1094">
        <f t="shared" si="1"/>
        <v>0</v>
      </c>
      <c r="J40" s="1098"/>
      <c r="K40" s="130"/>
    </row>
    <row r="41" spans="1:11" ht="12" customHeight="1" x14ac:dyDescent="0.2">
      <c r="A41" s="1095"/>
      <c r="B41" s="651"/>
      <c r="C41" s="1093"/>
      <c r="D41" s="1549"/>
      <c r="E41" s="1097"/>
      <c r="F41" s="1097"/>
      <c r="G41" s="1097"/>
      <c r="H41" s="1097"/>
      <c r="I41" s="1094">
        <f t="shared" si="1"/>
        <v>0</v>
      </c>
      <c r="J41" s="1098"/>
      <c r="K41" s="130"/>
    </row>
    <row r="42" spans="1:11" ht="12" customHeight="1" x14ac:dyDescent="0.2">
      <c r="A42" s="1095"/>
      <c r="B42" s="651"/>
      <c r="C42" s="1093"/>
      <c r="D42" s="1549"/>
      <c r="E42" s="1097"/>
      <c r="F42" s="1097"/>
      <c r="G42" s="1097"/>
      <c r="H42" s="1097"/>
      <c r="I42" s="1094">
        <f t="shared" si="1"/>
        <v>0</v>
      </c>
      <c r="J42" s="1098"/>
      <c r="K42" s="130"/>
    </row>
    <row r="43" spans="1:11" ht="12" customHeight="1" x14ac:dyDescent="0.2">
      <c r="A43" s="1095"/>
      <c r="B43" s="651"/>
      <c r="C43" s="1093"/>
      <c r="D43" s="1549"/>
      <c r="E43" s="1097"/>
      <c r="F43" s="1097"/>
      <c r="G43" s="1097"/>
      <c r="H43" s="1097"/>
      <c r="I43" s="1094">
        <f t="shared" si="1"/>
        <v>0</v>
      </c>
      <c r="J43" s="1098"/>
      <c r="K43" s="130"/>
    </row>
    <row r="44" spans="1:11" ht="12" customHeight="1" x14ac:dyDescent="0.2">
      <c r="A44" s="1095"/>
      <c r="B44" s="651"/>
      <c r="C44" s="1093"/>
      <c r="D44" s="1551"/>
      <c r="E44" s="1093"/>
      <c r="F44" s="1093"/>
      <c r="G44" s="1093"/>
      <c r="H44" s="1093"/>
      <c r="I44" s="1094">
        <f t="shared" si="1"/>
        <v>0</v>
      </c>
      <c r="J44" s="1093"/>
      <c r="K44" s="116"/>
    </row>
    <row r="45" spans="1:11" ht="12" customHeight="1" x14ac:dyDescent="0.2">
      <c r="A45" s="1095"/>
      <c r="B45" s="651"/>
      <c r="C45" s="1093"/>
      <c r="D45" s="1551"/>
      <c r="E45" s="1093"/>
      <c r="F45" s="1093"/>
      <c r="G45" s="1093"/>
      <c r="H45" s="1093"/>
      <c r="I45" s="1094">
        <f t="shared" si="1"/>
        <v>0</v>
      </c>
      <c r="J45" s="1093"/>
      <c r="K45" s="116"/>
    </row>
    <row r="46" spans="1:11" ht="12" customHeight="1" x14ac:dyDescent="0.2">
      <c r="A46" s="1095"/>
      <c r="B46" s="651"/>
      <c r="C46" s="1093"/>
      <c r="D46" s="1551"/>
      <c r="E46" s="1093"/>
      <c r="F46" s="1093"/>
      <c r="G46" s="1093"/>
      <c r="H46" s="1093"/>
      <c r="I46" s="1094">
        <f t="shared" si="1"/>
        <v>0</v>
      </c>
      <c r="J46" s="1093"/>
      <c r="K46" s="116"/>
    </row>
    <row r="47" spans="1:11" ht="12" customHeight="1" x14ac:dyDescent="0.2">
      <c r="A47" s="1095"/>
      <c r="B47" s="651"/>
      <c r="C47" s="1096"/>
      <c r="D47" s="1551"/>
      <c r="E47" s="1096"/>
      <c r="F47" s="1096"/>
      <c r="G47" s="1096"/>
      <c r="H47" s="1096"/>
      <c r="I47" s="1094">
        <f t="shared" si="1"/>
        <v>0</v>
      </c>
      <c r="J47" s="1096"/>
      <c r="K47" s="116"/>
    </row>
    <row r="48" spans="1:11" ht="12" customHeight="1" x14ac:dyDescent="0.2">
      <c r="A48" s="1095"/>
      <c r="B48" s="651"/>
      <c r="C48" s="1093"/>
      <c r="D48" s="1551"/>
      <c r="E48" s="1093"/>
      <c r="F48" s="1093"/>
      <c r="G48" s="1093"/>
      <c r="H48" s="1093"/>
      <c r="I48" s="1094">
        <f t="shared" si="1"/>
        <v>0</v>
      </c>
      <c r="J48" s="1093"/>
      <c r="K48" s="116"/>
    </row>
    <row r="49" spans="1:11" ht="12" customHeight="1" x14ac:dyDescent="0.2">
      <c r="A49" s="1095"/>
      <c r="B49" s="651"/>
      <c r="C49" s="1094">
        <f>SUM(C31:C48)</f>
        <v>192656</v>
      </c>
      <c r="D49" s="1550"/>
      <c r="E49" s="1094">
        <f t="shared" ref="E49:J49" si="2">SUM(E31:E48)</f>
        <v>146515</v>
      </c>
      <c r="F49" s="1094">
        <f t="shared" si="2"/>
        <v>0</v>
      </c>
      <c r="G49" s="1094">
        <f t="shared" si="2"/>
        <v>0</v>
      </c>
      <c r="H49" s="1094">
        <f t="shared" si="2"/>
        <v>36974</v>
      </c>
      <c r="I49" s="1094">
        <f t="shared" si="2"/>
        <v>109541</v>
      </c>
      <c r="J49" s="1094">
        <f t="shared" si="2"/>
        <v>109541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28" t="s">
        <v>668</v>
      </c>
      <c r="C52" s="2329"/>
      <c r="D52" s="2329"/>
      <c r="E52" s="123" t="s">
        <v>989</v>
      </c>
      <c r="F52" s="2330" t="s">
        <v>2109</v>
      </c>
      <c r="G52" s="2331"/>
      <c r="H52" s="117"/>
      <c r="I52" s="117"/>
      <c r="J52" s="120"/>
    </row>
    <row r="53" spans="1:11" ht="11.25" customHeight="1" x14ac:dyDescent="0.2">
      <c r="A53" s="746" t="s">
        <v>1064</v>
      </c>
      <c r="B53" s="124" t="s">
        <v>1105</v>
      </c>
      <c r="C53" s="120"/>
      <c r="D53" s="116"/>
      <c r="E53" s="123" t="s">
        <v>576</v>
      </c>
      <c r="F53" s="2332"/>
      <c r="G53" s="2333"/>
      <c r="H53" s="117"/>
      <c r="I53" s="117"/>
      <c r="J53" s="120"/>
    </row>
    <row r="54" spans="1:11" ht="11.25" customHeight="1" x14ac:dyDescent="0.2">
      <c r="A54" s="747" t="s">
        <v>1065</v>
      </c>
      <c r="B54" s="122" t="s">
        <v>1106</v>
      </c>
      <c r="C54" s="120"/>
      <c r="D54" s="116"/>
      <c r="E54" s="123" t="s">
        <v>577</v>
      </c>
      <c r="F54" s="2332"/>
      <c r="G54" s="233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disablePrompts="1"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 xml:space="preserve">&amp;L&amp;8Page &amp;P&amp;R&amp;8Page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H49" sqref="H49:H5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3" t="s">
        <v>1001</v>
      </c>
      <c r="B1" s="2364"/>
      <c r="C1" s="2364"/>
      <c r="D1" s="2364"/>
      <c r="E1" s="2364"/>
      <c r="F1" s="2364"/>
      <c r="G1" s="2365"/>
      <c r="H1" s="1229"/>
      <c r="I1" s="752"/>
      <c r="J1" s="751"/>
    </row>
    <row r="2" spans="1:11" ht="36.75" x14ac:dyDescent="0.2">
      <c r="A2" s="2385" t="s">
        <v>1870</v>
      </c>
      <c r="B2" s="2386"/>
      <c r="C2" s="2386"/>
      <c r="D2" s="2386"/>
      <c r="E2" s="2387"/>
      <c r="F2" s="1826" t="s">
        <v>1055</v>
      </c>
      <c r="G2" s="1827" t="s">
        <v>100</v>
      </c>
      <c r="H2" s="1827" t="s">
        <v>471</v>
      </c>
      <c r="I2" s="1827" t="s">
        <v>1354</v>
      </c>
      <c r="J2" s="1827" t="s">
        <v>1000</v>
      </c>
      <c r="K2" s="1827" t="s">
        <v>144</v>
      </c>
    </row>
    <row r="3" spans="1:11" x14ac:dyDescent="0.2">
      <c r="A3" s="2388" t="s">
        <v>1992</v>
      </c>
      <c r="B3" s="2389"/>
      <c r="C3" s="2389"/>
      <c r="D3" s="2389"/>
      <c r="E3" s="2390"/>
      <c r="F3" s="255"/>
      <c r="G3" s="560"/>
      <c r="H3" s="560"/>
      <c r="I3" s="560"/>
      <c r="J3" s="1206"/>
      <c r="K3" s="1206"/>
    </row>
    <row r="4" spans="1:11" x14ac:dyDescent="0.2">
      <c r="A4" s="2391" t="s">
        <v>427</v>
      </c>
      <c r="B4" s="2392"/>
      <c r="C4" s="2392"/>
      <c r="D4" s="2392"/>
      <c r="E4" s="2329"/>
      <c r="F4" s="547"/>
      <c r="G4" s="568"/>
      <c r="H4" s="567"/>
      <c r="I4" s="568"/>
      <c r="J4" s="1184"/>
      <c r="K4" s="1184"/>
    </row>
    <row r="5" spans="1:11" ht="13.5" customHeight="1" x14ac:dyDescent="0.2">
      <c r="A5" s="2366" t="s">
        <v>1236</v>
      </c>
      <c r="B5" s="2367"/>
      <c r="C5" s="2367"/>
      <c r="D5" s="2367"/>
      <c r="E5" s="2368"/>
      <c r="F5" s="1140" t="s">
        <v>992</v>
      </c>
      <c r="G5" s="566"/>
      <c r="H5" s="560"/>
      <c r="I5" s="1203"/>
      <c r="J5" s="1174"/>
      <c r="K5" s="1174"/>
    </row>
    <row r="6" spans="1:11" x14ac:dyDescent="0.2">
      <c r="A6" s="1828" t="s">
        <v>816</v>
      </c>
      <c r="B6" s="1829"/>
      <c r="C6" s="1829"/>
      <c r="D6" s="1829"/>
      <c r="E6" s="1830"/>
      <c r="F6" s="256" t="s">
        <v>993</v>
      </c>
      <c r="G6" s="560"/>
      <c r="H6" s="560"/>
      <c r="I6" s="560"/>
      <c r="J6" s="1206"/>
      <c r="K6" s="1206"/>
    </row>
    <row r="7" spans="1:11" x14ac:dyDescent="0.2">
      <c r="A7" s="644" t="s">
        <v>280</v>
      </c>
      <c r="B7" s="1831"/>
      <c r="C7" s="1831"/>
      <c r="D7" s="1831"/>
      <c r="E7" s="1832"/>
      <c r="F7" s="1140" t="s">
        <v>994</v>
      </c>
      <c r="G7" s="568"/>
      <c r="H7" s="568"/>
      <c r="I7" s="568"/>
      <c r="J7" s="1204"/>
      <c r="K7" s="1206"/>
    </row>
    <row r="8" spans="1:11" x14ac:dyDescent="0.2">
      <c r="A8" s="644" t="s">
        <v>401</v>
      </c>
      <c r="B8" s="1831"/>
      <c r="C8" s="1831"/>
      <c r="D8" s="1831"/>
      <c r="E8" s="1832"/>
      <c r="F8" s="1140" t="s">
        <v>995</v>
      </c>
      <c r="G8" s="565"/>
      <c r="H8" s="565"/>
      <c r="I8" s="565"/>
      <c r="J8" s="1206"/>
      <c r="K8" s="1184"/>
    </row>
    <row r="9" spans="1:11" x14ac:dyDescent="0.2">
      <c r="A9" s="644" t="s">
        <v>144</v>
      </c>
      <c r="B9" s="1831"/>
      <c r="C9" s="1831"/>
      <c r="D9" s="1831"/>
      <c r="E9" s="1832"/>
      <c r="F9" s="256" t="s">
        <v>997</v>
      </c>
      <c r="G9" s="565"/>
      <c r="H9" s="566"/>
      <c r="I9" s="566"/>
      <c r="J9" s="1204"/>
      <c r="K9" s="1206"/>
    </row>
    <row r="10" spans="1:11" ht="12" customHeight="1" x14ac:dyDescent="0.2">
      <c r="A10" s="2369" t="s">
        <v>1837</v>
      </c>
      <c r="B10" s="2370"/>
      <c r="C10" s="2370"/>
      <c r="D10" s="2370"/>
      <c r="E10" s="2371"/>
      <c r="F10" s="1272" t="s">
        <v>1008</v>
      </c>
      <c r="G10" s="565"/>
      <c r="H10" s="1273"/>
      <c r="I10" s="560"/>
      <c r="J10" s="1206"/>
      <c r="K10" s="1206"/>
    </row>
    <row r="11" spans="1:11" x14ac:dyDescent="0.2">
      <c r="A11" s="2366" t="s">
        <v>166</v>
      </c>
      <c r="B11" s="2367"/>
      <c r="C11" s="2367"/>
      <c r="D11" s="2367"/>
      <c r="E11" s="2368"/>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93" t="s">
        <v>428</v>
      </c>
      <c r="B13" s="2394"/>
      <c r="C13" s="2394"/>
      <c r="D13" s="2394"/>
      <c r="E13" s="2395"/>
      <c r="F13" s="1141"/>
      <c r="G13" s="562"/>
      <c r="H13" s="563"/>
      <c r="I13" s="564"/>
      <c r="J13" s="564"/>
      <c r="K13" s="564"/>
    </row>
    <row r="14" spans="1:11" x14ac:dyDescent="0.2">
      <c r="A14" s="2375" t="s">
        <v>524</v>
      </c>
      <c r="B14" s="2375"/>
      <c r="C14" s="2375"/>
      <c r="D14" s="2375"/>
      <c r="E14" s="2376"/>
      <c r="F14" s="257" t="s">
        <v>998</v>
      </c>
      <c r="G14" s="565"/>
      <c r="H14" s="560"/>
      <c r="I14" s="566"/>
      <c r="J14" s="1174"/>
      <c r="K14" s="1206"/>
    </row>
    <row r="15" spans="1:11" x14ac:dyDescent="0.2">
      <c r="A15" s="2367" t="s">
        <v>5</v>
      </c>
      <c r="B15" s="2367"/>
      <c r="C15" s="2367"/>
      <c r="D15" s="2367"/>
      <c r="E15" s="2368"/>
      <c r="F15" s="257" t="s">
        <v>999</v>
      </c>
      <c r="G15" s="566"/>
      <c r="H15" s="560"/>
      <c r="I15" s="560"/>
      <c r="J15" s="1206"/>
      <c r="K15" s="1206"/>
    </row>
    <row r="16" spans="1:11" ht="12.75" customHeight="1" x14ac:dyDescent="0.2">
      <c r="A16" s="2367" t="s">
        <v>336</v>
      </c>
      <c r="B16" s="2367"/>
      <c r="C16" s="2367"/>
      <c r="D16" s="2367"/>
      <c r="E16" s="2368"/>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96" t="s">
        <v>426</v>
      </c>
      <c r="B18" s="2397"/>
      <c r="C18" s="2397"/>
      <c r="D18" s="2397"/>
      <c r="E18" s="2398"/>
      <c r="F18" s="257" t="s">
        <v>1085</v>
      </c>
      <c r="G18" s="565"/>
      <c r="H18" s="565"/>
      <c r="I18" s="565"/>
      <c r="J18" s="1206"/>
      <c r="K18" s="1192"/>
    </row>
    <row r="19" spans="1:11" ht="25.5" customHeight="1" x14ac:dyDescent="0.2">
      <c r="A19" s="2378" t="s">
        <v>1994</v>
      </c>
      <c r="B19" s="2378"/>
      <c r="C19" s="2378"/>
      <c r="D19" s="2378"/>
      <c r="E19" s="2379"/>
      <c r="F19" s="257" t="s">
        <v>1086</v>
      </c>
      <c r="G19" s="565"/>
      <c r="H19" s="565"/>
      <c r="I19" s="565"/>
      <c r="J19" s="1206"/>
      <c r="K19" s="1192"/>
    </row>
    <row r="20" spans="1:11" ht="12.75" customHeight="1" x14ac:dyDescent="0.2">
      <c r="A20" s="2380" t="s">
        <v>1836</v>
      </c>
      <c r="B20" s="2381"/>
      <c r="C20" s="2381"/>
      <c r="D20" s="2381"/>
      <c r="E20" s="2382"/>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70" t="s">
        <v>1838</v>
      </c>
      <c r="B22" s="2370"/>
      <c r="C22" s="2370"/>
      <c r="D22" s="2370"/>
      <c r="E22" s="2377"/>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1993</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72"/>
      <c r="I31" s="2373"/>
      <c r="J31" s="2373"/>
      <c r="K31" s="2373"/>
    </row>
    <row r="32" spans="1:11" x14ac:dyDescent="0.2">
      <c r="A32" s="58"/>
      <c r="B32" s="9"/>
      <c r="C32" s="9"/>
      <c r="D32" s="9"/>
      <c r="E32" s="549"/>
      <c r="F32" s="1147" t="s">
        <v>620</v>
      </c>
      <c r="G32" s="569"/>
      <c r="H32" s="2374"/>
      <c r="I32" s="2373"/>
      <c r="J32" s="2373"/>
      <c r="K32" s="2373"/>
    </row>
    <row r="33" spans="1:11" x14ac:dyDescent="0.2">
      <c r="A33" s="1729" t="s">
        <v>1835</v>
      </c>
      <c r="B33" s="112"/>
      <c r="C33" s="112"/>
      <c r="D33" s="112"/>
      <c r="E33" s="112"/>
      <c r="F33" s="112"/>
      <c r="G33" s="570"/>
      <c r="H33" s="2374"/>
      <c r="I33" s="2373"/>
      <c r="J33" s="2373"/>
      <c r="K33" s="2373"/>
    </row>
    <row r="34" spans="1:11" x14ac:dyDescent="0.2">
      <c r="A34" s="1730"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70" t="s">
        <v>621</v>
      </c>
      <c r="B41" s="2383"/>
      <c r="C41" s="2383"/>
      <c r="D41" s="2383"/>
      <c r="E41" s="2383"/>
      <c r="F41" s="2384"/>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35" sqref="A35:B35"/>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99"/>
      <c r="K1" s="2400"/>
      <c r="L1" s="2400"/>
    </row>
    <row r="2" spans="1:14" ht="48" x14ac:dyDescent="0.2">
      <c r="A2" s="1819" t="s">
        <v>1871</v>
      </c>
      <c r="B2" s="628" t="s">
        <v>437</v>
      </c>
      <c r="C2" s="1506" t="s">
        <v>1995</v>
      </c>
      <c r="D2" s="1506" t="s">
        <v>1996</v>
      </c>
      <c r="E2" s="1506" t="s">
        <v>1997</v>
      </c>
      <c r="F2" s="1506" t="s">
        <v>1998</v>
      </c>
      <c r="G2" s="63" t="s">
        <v>690</v>
      </c>
      <c r="H2" s="1506" t="s">
        <v>1999</v>
      </c>
      <c r="I2" s="1506" t="s">
        <v>2000</v>
      </c>
      <c r="J2" s="1506" t="s">
        <v>2001</v>
      </c>
      <c r="K2" s="1506" t="s">
        <v>2002</v>
      </c>
      <c r="L2" s="1506" t="s">
        <v>2003</v>
      </c>
      <c r="M2" s="64"/>
      <c r="N2" s="64"/>
    </row>
    <row r="3" spans="1:14" ht="13.5" thickBot="1" x14ac:dyDescent="0.25">
      <c r="A3" s="648" t="s">
        <v>1039</v>
      </c>
      <c r="B3" s="629">
        <v>210</v>
      </c>
      <c r="C3" s="1657"/>
      <c r="D3" s="1657"/>
      <c r="E3" s="1657"/>
      <c r="F3" s="1058">
        <f>(C3+D3)-E3</f>
        <v>0</v>
      </c>
      <c r="G3" s="630"/>
      <c r="H3" s="1657"/>
      <c r="I3" s="1657"/>
      <c r="J3" s="1657"/>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1796494</v>
      </c>
      <c r="D8" s="636"/>
      <c r="E8" s="636"/>
      <c r="F8" s="1058">
        <f>(C8+D8)-E8</f>
        <v>1796494</v>
      </c>
      <c r="G8" s="632">
        <v>50</v>
      </c>
      <c r="H8" s="572">
        <v>503018</v>
      </c>
      <c r="I8" s="572">
        <v>35930</v>
      </c>
      <c r="J8" s="572"/>
      <c r="K8" s="1057">
        <f>(H8+I8)-J8</f>
        <v>538948</v>
      </c>
      <c r="L8" s="1057">
        <f>F8-K8</f>
        <v>1257546</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2415454</v>
      </c>
      <c r="D12" s="636">
        <v>19421</v>
      </c>
      <c r="E12" s="636"/>
      <c r="F12" s="1058">
        <f>(C12+D12)-E12</f>
        <v>2434875</v>
      </c>
      <c r="G12" s="632">
        <v>10</v>
      </c>
      <c r="H12" s="572">
        <v>2046455</v>
      </c>
      <c r="I12" s="572">
        <v>76868</v>
      </c>
      <c r="J12" s="572"/>
      <c r="K12" s="1057">
        <f>(H12+I12)-J12</f>
        <v>2123323</v>
      </c>
      <c r="L12" s="1057">
        <f>F12-K12</f>
        <v>311552</v>
      </c>
    </row>
    <row r="13" spans="1:14" ht="14.25" thickTop="1" thickBot="1" x14ac:dyDescent="0.25">
      <c r="A13" s="647" t="s">
        <v>1312</v>
      </c>
      <c r="B13" s="285">
        <v>252</v>
      </c>
      <c r="C13" s="636">
        <v>88696</v>
      </c>
      <c r="D13" s="636">
        <v>35555</v>
      </c>
      <c r="E13" s="636">
        <v>34523</v>
      </c>
      <c r="F13" s="1058">
        <f>(C13+D13)-E13</f>
        <v>89728</v>
      </c>
      <c r="G13" s="632">
        <v>5</v>
      </c>
      <c r="H13" s="572">
        <v>72767</v>
      </c>
      <c r="I13" s="572">
        <v>9001</v>
      </c>
      <c r="J13" s="572">
        <v>34523</v>
      </c>
      <c r="K13" s="1057">
        <f>(H13+I13)-J13</f>
        <v>47245</v>
      </c>
      <c r="L13" s="1057">
        <f>F13-K13</f>
        <v>42483</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4300644</v>
      </c>
      <c r="D16" s="638">
        <f>SUM(D3,D5:D6,D8:D10,D12:D15)</f>
        <v>54976</v>
      </c>
      <c r="E16" s="638">
        <f>SUM(E3,E5:E6,E8:E10,E12:E15)</f>
        <v>34523</v>
      </c>
      <c r="F16" s="638">
        <f>SUM(F3,F5:F6,F8:F10,F12:F15)</f>
        <v>4321097</v>
      </c>
      <c r="G16" s="632"/>
      <c r="H16" s="638">
        <f>SUM(H3,H6,H8:H10,H12:H14,)</f>
        <v>2622240</v>
      </c>
      <c r="I16" s="638">
        <f>SUM(I3,I6,I8:I10,I12:I14,)</f>
        <v>121799</v>
      </c>
      <c r="J16" s="638">
        <f>SUM(J3,J6,J8:J10,J12:J14,)</f>
        <v>34523</v>
      </c>
      <c r="K16" s="1058">
        <f>(H16+I16)-J16</f>
        <v>2709516</v>
      </c>
      <c r="L16" s="1058">
        <f>F16-K16</f>
        <v>1611581</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121799</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39" activePane="bottomLeft" state="frozen"/>
      <selection pane="bottomLeft" activeCell="F54" sqref="F54"/>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4" t="s">
        <v>2009</v>
      </c>
      <c r="B1" s="2405"/>
      <c r="C1" s="2405"/>
      <c r="D1" s="2405"/>
      <c r="E1" s="2405"/>
      <c r="F1" s="2406"/>
      <c r="G1" s="931"/>
    </row>
    <row r="2" spans="1:7" ht="13.5" thickBot="1" x14ac:dyDescent="0.25">
      <c r="A2" s="2407" t="s">
        <v>556</v>
      </c>
      <c r="B2" s="2408"/>
      <c r="C2" s="2408"/>
      <c r="D2" s="2408"/>
      <c r="E2" s="2408"/>
      <c r="F2" s="2409"/>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10"/>
      <c r="B5" s="2411"/>
      <c r="C5" s="2411"/>
      <c r="D5" s="2411"/>
      <c r="E5" s="2411"/>
      <c r="F5" s="2411"/>
    </row>
    <row r="6" spans="1:7" ht="13.5" customHeight="1" thickBot="1" x14ac:dyDescent="0.25">
      <c r="A6" s="2401" t="s">
        <v>1292</v>
      </c>
      <c r="B6" s="2402"/>
      <c r="C6" s="2402"/>
      <c r="D6" s="2402"/>
      <c r="E6" s="2402"/>
      <c r="F6" s="2403"/>
      <c r="G6" s="356"/>
    </row>
    <row r="7" spans="1:7" s="356" customFormat="1" ht="12" thickTop="1" x14ac:dyDescent="0.2">
      <c r="A7" s="934" t="s">
        <v>581</v>
      </c>
      <c r="B7" s="575"/>
      <c r="C7" s="576"/>
      <c r="D7" s="575"/>
      <c r="E7" s="576"/>
      <c r="F7" s="575"/>
    </row>
    <row r="8" spans="1:7" ht="12" customHeight="1" x14ac:dyDescent="0.2">
      <c r="A8" s="358" t="s">
        <v>527</v>
      </c>
      <c r="B8" s="935" t="s">
        <v>1800</v>
      </c>
      <c r="C8" s="357"/>
      <c r="D8" s="358" t="s">
        <v>580</v>
      </c>
      <c r="E8" s="576" t="s">
        <v>1112</v>
      </c>
      <c r="F8" s="936">
        <f>'Expenditures 15-22'!K114</f>
        <v>15327216</v>
      </c>
      <c r="G8" s="356"/>
    </row>
    <row r="9" spans="1:7" ht="12" customHeight="1" x14ac:dyDescent="0.2">
      <c r="A9" s="358" t="s">
        <v>528</v>
      </c>
      <c r="B9" s="935" t="s">
        <v>1801</v>
      </c>
      <c r="C9" s="357"/>
      <c r="D9" s="358" t="s">
        <v>580</v>
      </c>
      <c r="E9" s="576"/>
      <c r="F9" s="937">
        <f>'Expenditures 15-22'!K150</f>
        <v>0</v>
      </c>
      <c r="G9" s="938"/>
    </row>
    <row r="10" spans="1:7" ht="12" customHeight="1" x14ac:dyDescent="0.2">
      <c r="A10" s="358" t="s">
        <v>578</v>
      </c>
      <c r="B10" s="935" t="s">
        <v>1802</v>
      </c>
      <c r="C10" s="357"/>
      <c r="D10" s="358" t="s">
        <v>580</v>
      </c>
      <c r="E10" s="576"/>
      <c r="F10" s="937">
        <f>'Expenditures 15-22'!K168</f>
        <v>44388</v>
      </c>
      <c r="G10" s="938"/>
    </row>
    <row r="11" spans="1:7" ht="12" customHeight="1" x14ac:dyDescent="0.2">
      <c r="A11" s="358" t="s">
        <v>529</v>
      </c>
      <c r="B11" s="935" t="s">
        <v>1803</v>
      </c>
      <c r="C11" s="357"/>
      <c r="D11" s="358" t="s">
        <v>580</v>
      </c>
      <c r="E11" s="576"/>
      <c r="F11" s="937">
        <f>'Expenditures 15-22'!K204</f>
        <v>0</v>
      </c>
      <c r="G11" s="938"/>
    </row>
    <row r="12" spans="1:7" ht="12" customHeight="1" x14ac:dyDescent="0.2">
      <c r="A12" s="358" t="s">
        <v>530</v>
      </c>
      <c r="B12" s="935" t="s">
        <v>1804</v>
      </c>
      <c r="C12" s="357"/>
      <c r="D12" s="358" t="s">
        <v>580</v>
      </c>
      <c r="E12" s="576"/>
      <c r="F12" s="937">
        <f>'Expenditures 15-22'!K288</f>
        <v>0</v>
      </c>
      <c r="G12" s="938"/>
    </row>
    <row r="13" spans="1:7" ht="12" customHeight="1" x14ac:dyDescent="0.2">
      <c r="A13" s="358" t="s">
        <v>112</v>
      </c>
      <c r="B13" s="935" t="s">
        <v>1805</v>
      </c>
      <c r="C13" s="357"/>
      <c r="D13" s="358" t="s">
        <v>580</v>
      </c>
      <c r="E13" s="576"/>
      <c r="F13" s="937">
        <f>'Expenditures 15-22'!K331</f>
        <v>0</v>
      </c>
      <c r="G13" s="939"/>
    </row>
    <row r="14" spans="1:7" ht="12" customHeight="1" thickBot="1" x14ac:dyDescent="0.25">
      <c r="A14" s="940"/>
      <c r="B14" s="577"/>
      <c r="C14" s="578"/>
      <c r="D14" s="995" t="s">
        <v>580</v>
      </c>
      <c r="E14" s="589" t="s">
        <v>1112</v>
      </c>
      <c r="F14" s="941">
        <f>SUM(F8:F13)</f>
        <v>15371604</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1806</v>
      </c>
      <c r="C34" s="953" t="str">
        <f>'Expenditures 15-22'!B7</f>
        <v>1125</v>
      </c>
      <c r="D34" s="954" t="str">
        <f>'Expenditures 15-22'!A7</f>
        <v>Pre-K Programs</v>
      </c>
      <c r="E34" s="576"/>
      <c r="F34" s="1099">
        <f>'Expenditures 15-22'!K7-SUM('Expenditures 15-22'!G7,'Expenditures 15-22'!I7)</f>
        <v>994549</v>
      </c>
      <c r="G34" s="356"/>
    </row>
    <row r="35" spans="1:7" ht="12" customHeight="1" x14ac:dyDescent="0.2">
      <c r="A35" s="358" t="s">
        <v>527</v>
      </c>
      <c r="B35" s="358" t="s">
        <v>1807</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1808</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1809</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1810</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1811</v>
      </c>
      <c r="C52" s="956" t="str">
        <f>'Expenditures 15-22'!B75</f>
        <v>3000</v>
      </c>
      <c r="D52" s="955" t="s">
        <v>517</v>
      </c>
      <c r="E52" s="576"/>
      <c r="F52" s="1099">
        <f>'Expenditures 15-22'!K75-SUM('Expenditures 15-22'!G75,'Expenditures 15-22'!I75)</f>
        <v>136832</v>
      </c>
      <c r="G52" s="356"/>
    </row>
    <row r="53" spans="1:7" ht="12" customHeight="1" x14ac:dyDescent="0.2">
      <c r="A53" s="358" t="s">
        <v>527</v>
      </c>
      <c r="B53" s="358" t="s">
        <v>1812</v>
      </c>
      <c r="C53" s="956">
        <f>'Expenditures 15-22'!B102</f>
        <v>4000</v>
      </c>
      <c r="D53" s="955" t="str">
        <f>'Expenditures 15-22'!A102</f>
        <v>Total Payments to Other Govt Units</v>
      </c>
      <c r="E53" s="576"/>
      <c r="F53" s="1099">
        <f>'Expenditures 15-22'!K102</f>
        <v>2037377</v>
      </c>
      <c r="G53" s="356"/>
    </row>
    <row r="54" spans="1:7" ht="12" customHeight="1" x14ac:dyDescent="0.2">
      <c r="A54" s="358" t="s">
        <v>527</v>
      </c>
      <c r="B54" s="358" t="s">
        <v>1813</v>
      </c>
      <c r="C54" s="956" t="s">
        <v>1138</v>
      </c>
      <c r="D54" s="952" t="s">
        <v>1278</v>
      </c>
      <c r="E54" s="576"/>
      <c r="F54" s="1099">
        <f>'Expenditures 15-22'!G114</f>
        <v>54976</v>
      </c>
      <c r="G54" s="356"/>
    </row>
    <row r="55" spans="1:7" ht="12" customHeight="1" x14ac:dyDescent="0.2">
      <c r="A55" s="358" t="s">
        <v>527</v>
      </c>
      <c r="B55" s="358" t="s">
        <v>1814</v>
      </c>
      <c r="C55" s="956" t="s">
        <v>1138</v>
      </c>
      <c r="D55" s="952" t="s">
        <v>328</v>
      </c>
      <c r="E55" s="576"/>
      <c r="F55" s="1099">
        <f>'Expenditures 15-22'!I114</f>
        <v>0</v>
      </c>
      <c r="G55" s="356"/>
    </row>
    <row r="56" spans="1:7" ht="12" customHeight="1" x14ac:dyDescent="0.2">
      <c r="A56" s="358" t="s">
        <v>528</v>
      </c>
      <c r="B56" s="358" t="s">
        <v>1815</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1816</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1817</v>
      </c>
      <c r="C58" s="953" t="s">
        <v>1138</v>
      </c>
      <c r="D58" s="952" t="s">
        <v>1278</v>
      </c>
      <c r="E58" s="576"/>
      <c r="F58" s="1101">
        <f>'Expenditures 15-22'!G150</f>
        <v>0</v>
      </c>
      <c r="G58" s="356"/>
    </row>
    <row r="59" spans="1:7" ht="12" customHeight="1" x14ac:dyDescent="0.2">
      <c r="A59" s="962" t="s">
        <v>528</v>
      </c>
      <c r="B59" s="67" t="s">
        <v>1818</v>
      </c>
      <c r="C59" s="1042" t="s">
        <v>1138</v>
      </c>
      <c r="D59" s="67" t="s">
        <v>328</v>
      </c>
      <c r="F59" s="1102">
        <f>'Expenditures 15-22'!I150</f>
        <v>0</v>
      </c>
      <c r="G59" s="356"/>
    </row>
    <row r="60" spans="1:7" ht="12" customHeight="1" x14ac:dyDescent="0.2">
      <c r="A60" s="962" t="s">
        <v>578</v>
      </c>
      <c r="B60" s="67" t="s">
        <v>1819</v>
      </c>
      <c r="C60" s="1042">
        <v>4000</v>
      </c>
      <c r="D60" s="67" t="s">
        <v>352</v>
      </c>
      <c r="F60" s="1103">
        <f>'Expenditures 15-22'!K154</f>
        <v>0</v>
      </c>
      <c r="G60" s="356"/>
    </row>
    <row r="61" spans="1:7" ht="12" customHeight="1" x14ac:dyDescent="0.2">
      <c r="A61" s="959" t="s">
        <v>578</v>
      </c>
      <c r="B61" s="959" t="s">
        <v>1820</v>
      </c>
      <c r="C61" s="960" t="str">
        <f>'Expenditures 15-22'!B164</f>
        <v>5300</v>
      </c>
      <c r="D61" s="1044" t="s">
        <v>351</v>
      </c>
      <c r="E61" s="590"/>
      <c r="F61" s="1099">
        <f>'Expenditures 15-22'!K164</f>
        <v>36974</v>
      </c>
      <c r="G61" s="356"/>
    </row>
    <row r="62" spans="1:7" ht="12" customHeight="1" x14ac:dyDescent="0.2">
      <c r="A62" s="358" t="s">
        <v>529</v>
      </c>
      <c r="B62" s="358" t="s">
        <v>1821</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1822</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1823</v>
      </c>
      <c r="C64" s="960" t="str">
        <f>'Expenditures 15-22'!B200</f>
        <v>5300</v>
      </c>
      <c r="D64" s="1043" t="s">
        <v>351</v>
      </c>
      <c r="E64" s="576"/>
      <c r="F64" s="1099">
        <f>'Expenditures 15-22'!K200</f>
        <v>0</v>
      </c>
      <c r="G64" s="356"/>
    </row>
    <row r="65" spans="1:8" ht="12" customHeight="1" x14ac:dyDescent="0.2">
      <c r="A65" s="358" t="s">
        <v>529</v>
      </c>
      <c r="B65" s="358" t="s">
        <v>1824</v>
      </c>
      <c r="C65" s="953" t="s">
        <v>1138</v>
      </c>
      <c r="D65" s="952" t="s">
        <v>1278</v>
      </c>
      <c r="E65" s="576"/>
      <c r="F65" s="1099">
        <f>'Expenditures 15-22'!G204</f>
        <v>0</v>
      </c>
      <c r="G65" s="356"/>
    </row>
    <row r="66" spans="1:8" ht="12" customHeight="1" x14ac:dyDescent="0.2">
      <c r="A66" s="358" t="s">
        <v>529</v>
      </c>
      <c r="B66" s="358" t="s">
        <v>1825</v>
      </c>
      <c r="C66" s="953" t="s">
        <v>1138</v>
      </c>
      <c r="D66" s="952" t="s">
        <v>328</v>
      </c>
      <c r="E66" s="576"/>
      <c r="F66" s="1099">
        <f>'Expenditures 15-22'!I204</f>
        <v>0</v>
      </c>
      <c r="G66" s="356"/>
    </row>
    <row r="67" spans="1:8" ht="12" customHeight="1" x14ac:dyDescent="0.2">
      <c r="A67" s="358" t="s">
        <v>530</v>
      </c>
      <c r="B67" s="358" t="s">
        <v>1826</v>
      </c>
      <c r="C67" s="953" t="str">
        <f>'Expenditures 15-22'!B210</f>
        <v>1125</v>
      </c>
      <c r="D67" s="1043" t="str">
        <f>'Expenditures 15-22'!A210</f>
        <v>Pre-K Programs</v>
      </c>
      <c r="E67" s="576"/>
      <c r="F67" s="1099">
        <f>'Expenditures 15-22'!K210</f>
        <v>0</v>
      </c>
      <c r="G67" s="356"/>
    </row>
    <row r="68" spans="1:8" ht="12" customHeight="1" x14ac:dyDescent="0.2">
      <c r="A68" s="358" t="s">
        <v>530</v>
      </c>
      <c r="B68" s="358" t="s">
        <v>1827</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1828</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1829</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1830</v>
      </c>
      <c r="C72" s="953">
        <f>'Expenditures 15-22'!B274</f>
        <v>3000</v>
      </c>
      <c r="D72" s="943" t="s">
        <v>517</v>
      </c>
      <c r="E72" s="576"/>
      <c r="F72" s="1099">
        <f>'Expenditures 15-22'!K274</f>
        <v>0</v>
      </c>
      <c r="G72" s="356"/>
    </row>
    <row r="73" spans="1:8" ht="12" customHeight="1" x14ac:dyDescent="0.2">
      <c r="A73" s="358" t="s">
        <v>530</v>
      </c>
      <c r="B73" s="358" t="s">
        <v>1831</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1789</v>
      </c>
      <c r="E75" s="592" t="s">
        <v>1112</v>
      </c>
      <c r="F75" s="1104">
        <f>SUM(F18:F73)</f>
        <v>3260708</v>
      </c>
      <c r="G75" s="356"/>
    </row>
    <row r="76" spans="1:8" s="962" customFormat="1" ht="12" customHeight="1" thickTop="1" thickBot="1" x14ac:dyDescent="0.25">
      <c r="A76" s="582"/>
      <c r="B76" s="580"/>
      <c r="C76" s="581"/>
      <c r="D76" s="961" t="s">
        <v>1788</v>
      </c>
      <c r="E76" s="592"/>
      <c r="F76" s="1105">
        <f>(F14-F75)</f>
        <v>12110896</v>
      </c>
      <c r="G76" s="358"/>
    </row>
    <row r="77" spans="1:8" s="962" customFormat="1" ht="12" customHeight="1" thickTop="1" x14ac:dyDescent="0.2">
      <c r="A77" s="583"/>
      <c r="B77" s="580"/>
      <c r="C77" s="581"/>
      <c r="D77" s="961" t="s">
        <v>2023</v>
      </c>
      <c r="E77" s="592"/>
      <c r="F77" s="1566">
        <v>0</v>
      </c>
      <c r="G77" s="359"/>
      <c r="H77" s="358"/>
    </row>
    <row r="78" spans="1:8" s="962" customFormat="1" ht="12" customHeight="1" thickBot="1" x14ac:dyDescent="0.25">
      <c r="A78" s="584"/>
      <c r="B78" s="580"/>
      <c r="C78" s="581"/>
      <c r="D78" s="961" t="s">
        <v>1854</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401" t="s">
        <v>1293</v>
      </c>
      <c r="B80" s="2402"/>
      <c r="C80" s="2402"/>
      <c r="D80" s="2402"/>
      <c r="E80" s="2402"/>
      <c r="F80" s="2403"/>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23892</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51559</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1387</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90418</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136549</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6430960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1845</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1797</v>
      </c>
      <c r="C162" s="1176" t="s">
        <v>1798</v>
      </c>
      <c r="D162" s="1177" t="s">
        <v>1799</v>
      </c>
      <c r="E162" s="1178"/>
      <c r="F162" s="1064">
        <f>SUM('Revenues 9-14'!C261:H261,'Revenues 9-14'!J261:K261)</f>
        <v>0</v>
      </c>
      <c r="G162" s="380"/>
    </row>
    <row r="163" spans="1:7" ht="12" customHeight="1" x14ac:dyDescent="0.2">
      <c r="A163" s="381" t="s">
        <v>1172</v>
      </c>
      <c r="B163" s="381" t="s">
        <v>1832</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1833</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52382</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112190</v>
      </c>
      <c r="G172" s="992"/>
    </row>
    <row r="173" spans="1:7" x14ac:dyDescent="0.2">
      <c r="A173" s="1041" t="s">
        <v>754</v>
      </c>
      <c r="B173" s="989" t="s">
        <v>1834</v>
      </c>
      <c r="C173" s="990">
        <f>'Revenues 9-14'!B272</f>
        <v>4999</v>
      </c>
      <c r="D173" s="991" t="str">
        <f>'Revenues 9-14'!A272</f>
        <v>Other Restricted Revenue from Federal Sources (Describe &amp; Itemize)</v>
      </c>
      <c r="E173" s="384"/>
      <c r="F173" s="1064">
        <f>SUM('Revenues 9-14'!C272:D272,'Revenues 9-14'!F272:G272)</f>
        <v>145116</v>
      </c>
      <c r="G173" s="381"/>
    </row>
    <row r="174" spans="1:7" x14ac:dyDescent="0.2">
      <c r="A174" s="381"/>
      <c r="B174" s="381"/>
      <c r="C174" s="385"/>
      <c r="D174" s="381"/>
      <c r="E174" s="384"/>
      <c r="F174" s="1107"/>
      <c r="G174" s="992"/>
    </row>
    <row r="175" spans="1:7" x14ac:dyDescent="0.2">
      <c r="A175" s="585"/>
      <c r="B175" s="586"/>
      <c r="C175" s="587"/>
      <c r="D175" s="993" t="s">
        <v>1852</v>
      </c>
      <c r="E175" s="1047" t="s">
        <v>1112</v>
      </c>
      <c r="F175" s="1108">
        <f>SUM(F83:F135,F160:F173)</f>
        <v>7044453</v>
      </c>
    </row>
    <row r="176" spans="1:7" ht="12" customHeight="1" x14ac:dyDescent="0.2">
      <c r="A176" s="585"/>
      <c r="B176" s="586"/>
      <c r="C176" s="587"/>
      <c r="D176" s="993" t="s">
        <v>1851</v>
      </c>
      <c r="E176" s="1047"/>
      <c r="F176" s="1109">
        <f>'PCTC-OEPP 28-29'!F76-F175</f>
        <v>5066443</v>
      </c>
    </row>
    <row r="177" spans="1:7" ht="12" customHeight="1" x14ac:dyDescent="0.2">
      <c r="A177" s="585"/>
      <c r="B177" s="586"/>
      <c r="C177" s="587"/>
      <c r="D177" s="993" t="s">
        <v>2007</v>
      </c>
      <c r="E177" s="1047"/>
      <c r="F177" s="1109">
        <f>'Cap Outlay Deprec 27'!I18</f>
        <v>121799</v>
      </c>
    </row>
    <row r="178" spans="1:7" ht="12" customHeight="1" x14ac:dyDescent="0.2">
      <c r="A178" s="585"/>
      <c r="B178" s="586"/>
      <c r="C178" s="587"/>
      <c r="D178" s="993" t="s">
        <v>1853</v>
      </c>
      <c r="E178" s="1047"/>
      <c r="F178" s="1109">
        <f>F176+F177</f>
        <v>5188242</v>
      </c>
    </row>
    <row r="179" spans="1:7" ht="12" customHeight="1" x14ac:dyDescent="0.2">
      <c r="A179" s="585"/>
      <c r="B179" s="588"/>
      <c r="C179" s="587"/>
      <c r="D179" s="993" t="s">
        <v>2008</v>
      </c>
      <c r="E179" s="1047"/>
      <c r="F179" s="1110">
        <f>'PCTC-OEPP 28-29'!F77</f>
        <v>0</v>
      </c>
      <c r="G179" s="68"/>
    </row>
    <row r="180" spans="1:7" ht="12" customHeight="1" thickBot="1" x14ac:dyDescent="0.25">
      <c r="A180" s="585"/>
      <c r="B180" s="588"/>
      <c r="C180" s="587"/>
      <c r="D180" s="993" t="s">
        <v>1929</v>
      </c>
      <c r="E180" s="1047" t="s">
        <v>1930</v>
      </c>
      <c r="F180" s="1111" t="e">
        <f>F178/F179</f>
        <v>#DIV/0!</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K1" colorId="8" zoomScale="110" zoomScaleNormal="110" workbookViewId="0">
      <selection activeCell="R35" sqref="R3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7" t="s">
        <v>1618</v>
      </c>
      <c r="B3" s="842"/>
      <c r="C3" s="842"/>
      <c r="D3" s="842"/>
      <c r="E3" s="849"/>
      <c r="F3" s="849"/>
      <c r="G3" s="843"/>
    </row>
    <row r="4" spans="1:9" x14ac:dyDescent="0.2">
      <c r="A4" s="846" t="s">
        <v>854</v>
      </c>
      <c r="B4" s="845"/>
      <c r="C4" s="845"/>
      <c r="D4" s="845"/>
      <c r="E4" s="850"/>
      <c r="F4" s="851"/>
      <c r="G4" s="852"/>
      <c r="H4" s="21"/>
      <c r="I4" s="21"/>
    </row>
    <row r="5" spans="1:9" s="1653" customFormat="1" ht="57" customHeight="1" x14ac:dyDescent="0.2">
      <c r="A5" s="2412" t="s">
        <v>1630</v>
      </c>
      <c r="B5" s="2413"/>
      <c r="C5" s="2413"/>
      <c r="D5" s="2413"/>
      <c r="E5" s="2413"/>
      <c r="F5" s="2413"/>
      <c r="G5" s="2414"/>
      <c r="H5" s="3"/>
      <c r="I5" s="1652"/>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17" t="s">
        <v>2084</v>
      </c>
      <c r="B11" s="2418"/>
      <c r="C11" s="2418"/>
      <c r="D11" s="2419"/>
      <c r="E11" s="1995">
        <v>11244</v>
      </c>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8"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6628265</v>
      </c>
      <c r="F19" s="764"/>
      <c r="G19" s="766">
        <f>'Expenditures 15-22'!K33-SUM('Expenditures 15-22'!G33,'Expenditures 15-22'!I33)+'Expenditures 15-22'!D223</f>
        <v>6628265</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2930194</v>
      </c>
      <c r="F21" s="764"/>
      <c r="G21" s="766">
        <f>'Expenditures 15-22'!K42-SUM('Expenditures 15-22'!G42,'Expenditures 15-22'!I42)+'Expenditures 15-22'!K120-SUM('Expenditures 15-22'!G120,'Expenditures 15-22'!I120)+'Expenditures 15-22'!K174-SUM('Expenditures 15-22'!G174,'Expenditures 15-22'!I174)+'Expenditures 15-22'!D232</f>
        <v>2930194</v>
      </c>
      <c r="H21" s="286"/>
      <c r="I21" s="215"/>
    </row>
    <row r="22" spans="1:9" s="2" customFormat="1" ht="12" customHeight="1" x14ac:dyDescent="0.2">
      <c r="A22" s="763" t="s">
        <v>644</v>
      </c>
      <c r="B22" s="759"/>
      <c r="C22" s="758">
        <v>2200</v>
      </c>
      <c r="D22" s="764"/>
      <c r="E22" s="765">
        <f>'Expenditures 15-22'!K47-SUM('Expenditures 15-22'!G47,'Expenditures 15-22'!I47)+'Expenditures 15-22'!D237</f>
        <v>886634</v>
      </c>
      <c r="F22" s="764"/>
      <c r="G22" s="766">
        <f>'Expenditures 15-22'!K47-SUM('Expenditures 15-22'!G47,'Expenditures 15-22'!I47)+'Expenditures 15-22'!D237</f>
        <v>886634</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964932</v>
      </c>
      <c r="F23" s="764"/>
      <c r="G23" s="765">
        <f>'Expenditures 15-22'!K53-SUM('Expenditures 15-22'!G53,'Expenditures 15-22'!I53)+'Expenditures 15-22'!D251+'Expenditures 15-22'!K323-SUM('Expenditures 15-22'!G323,'Expenditures 15-22'!I323)</f>
        <v>964932</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403432</v>
      </c>
      <c r="E27" s="765">
        <f>E8</f>
        <v>0</v>
      </c>
      <c r="F27" s="765">
        <f>'Expenditures 15-22'!K60-SUM('Expenditures 15-22'!G60,'Expenditures 15-22'!I60)+'Expenditures 15-22'!D258-E8</f>
        <v>403432</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828829</v>
      </c>
      <c r="F28" s="768">
        <f>'Expenditures 15-22'!K61-SUM('Expenditures 15-22'!G61,'Expenditures 15-22'!I61)+'Expenditures 15-22'!K124-SUM('Expenditures 15-22'!G124,'Expenditures 15-22'!I124)+'Expenditures 15-22'!D260-E9</f>
        <v>828829</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319041</v>
      </c>
      <c r="F29" s="764"/>
      <c r="G29" s="766">
        <f>'Expenditures 15-22'!K62-SUM('Expenditures 15-22'!G62,'Expenditures 15-22'!I62)+'Expenditures 15-22'!K125-SUM('Expenditures 15-22'!G125,'Expenditures 15-22'!I125)+'Expenditures 15-22'!K176-SUM('Expenditures 15-22'!G176,'Expenditures 15-22'!I176)+'Expenditures 15-22'!D261</f>
        <v>319041</v>
      </c>
      <c r="H29" s="392"/>
    </row>
    <row r="30" spans="1:9" ht="12" customHeight="1" x14ac:dyDescent="0.2">
      <c r="A30" s="763" t="s">
        <v>106</v>
      </c>
      <c r="B30" s="761"/>
      <c r="C30" s="758">
        <v>2560</v>
      </c>
      <c r="D30" s="764"/>
      <c r="E30" s="765">
        <f>'Expenditures 15-22'!K63-SUM('Expenditures 15-22'!G63,'Expenditures 15-22'!I63)+'Expenditures 15-22'!D262-E10</f>
        <v>136704</v>
      </c>
      <c r="F30" s="764"/>
      <c r="G30" s="765">
        <f>'Expenditures 15-22'!K63-SUM('Expenditures 15-22'!G63,'Expenditures 15-22'!I63)+'Expenditures 15-22'!D262-E10</f>
        <v>136704</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136832</v>
      </c>
      <c r="F39" s="764"/>
      <c r="G39" s="765">
        <f>'Expenditures 15-22'!K75-SUM('Expenditures 15-22'!G75,'Expenditures 15-22'!I75)+'Expenditures 15-22'!K130-SUM('Expenditures 15-22'!G130,'Expenditures 15-22'!I130)+'Expenditures 15-22'!K179-SUM('Expenditures 15-22'!G179,'Expenditures 15-22'!I179)+'Expenditures 15-22'!D274</f>
        <v>136832</v>
      </c>
    </row>
    <row r="40" spans="1:7" ht="12" customHeight="1" x14ac:dyDescent="0.2">
      <c r="A40" s="780" t="s">
        <v>162</v>
      </c>
      <c r="B40" s="781"/>
      <c r="C40" s="782"/>
      <c r="D40" s="768">
        <f>SUM(D19:D39)</f>
        <v>403432</v>
      </c>
      <c r="E40" s="768">
        <f>SUM(E19:E39)</f>
        <v>12831431</v>
      </c>
      <c r="F40" s="768">
        <f>SUM(F19:F39)</f>
        <v>1232261</v>
      </c>
      <c r="G40" s="768">
        <f>SUM(G19:G39)</f>
        <v>12002602</v>
      </c>
    </row>
    <row r="41" spans="1:7" x14ac:dyDescent="0.2">
      <c r="A41" s="286"/>
      <c r="B41" s="215"/>
      <c r="C41" s="287"/>
      <c r="D41" s="2415" t="s">
        <v>602</v>
      </c>
      <c r="E41" s="2416"/>
      <c r="F41" s="772" t="s">
        <v>603</v>
      </c>
      <c r="G41" s="779"/>
    </row>
    <row r="42" spans="1:7" ht="12" customHeight="1" x14ac:dyDescent="0.2">
      <c r="A42" s="286"/>
      <c r="B42" s="215"/>
      <c r="C42" s="287"/>
      <c r="D42" s="773" t="s">
        <v>551</v>
      </c>
      <c r="E42" s="769">
        <f>D40</f>
        <v>403432</v>
      </c>
      <c r="F42" s="773" t="s">
        <v>553</v>
      </c>
      <c r="G42" s="769">
        <f>F40</f>
        <v>1232261</v>
      </c>
    </row>
    <row r="43" spans="1:7" ht="12" customHeight="1" x14ac:dyDescent="0.2">
      <c r="A43" s="286"/>
      <c r="B43" s="215"/>
      <c r="C43" s="287"/>
      <c r="D43" s="773" t="s">
        <v>552</v>
      </c>
      <c r="E43" s="769">
        <f>E40</f>
        <v>12831431</v>
      </c>
      <c r="F43" s="773" t="s">
        <v>552</v>
      </c>
      <c r="G43" s="769">
        <f>G40</f>
        <v>12002602</v>
      </c>
    </row>
    <row r="44" spans="1:7" ht="12" customHeight="1" x14ac:dyDescent="0.2">
      <c r="A44" s="286"/>
      <c r="B44" s="215"/>
      <c r="C44" s="215"/>
      <c r="D44" s="783" t="s">
        <v>1165</v>
      </c>
      <c r="E44" s="784">
        <f>(E42/E43)</f>
        <v>3.144092034629653E-2</v>
      </c>
      <c r="F44" s="783" t="s">
        <v>1165</v>
      </c>
      <c r="G44" s="784">
        <f>(G42/G43)</f>
        <v>0.10266615522200936</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19" sqref="I19"/>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20" t="s">
        <v>1650</v>
      </c>
      <c r="B1" s="2420"/>
      <c r="C1" s="2420"/>
      <c r="D1" s="2420"/>
      <c r="E1" s="2420"/>
    </row>
    <row r="2" spans="1:7" ht="14.25" customHeight="1" x14ac:dyDescent="0.2">
      <c r="A2" s="1921" t="s">
        <v>1651</v>
      </c>
      <c r="B2" s="1921"/>
      <c r="C2" s="1921"/>
      <c r="D2" s="1921"/>
      <c r="E2" s="1922"/>
    </row>
    <row r="3" spans="1:7" ht="15" customHeight="1" x14ac:dyDescent="0.2">
      <c r="A3" s="1921" t="s">
        <v>2010</v>
      </c>
      <c r="B3" s="1921"/>
      <c r="C3" s="1921"/>
      <c r="D3" s="1921"/>
      <c r="E3" s="1922"/>
    </row>
    <row r="4" spans="1:7" ht="3.75" customHeight="1" x14ac:dyDescent="0.2">
      <c r="A4" s="1921"/>
      <c r="B4" s="1921"/>
      <c r="C4" s="1921"/>
      <c r="D4" s="1921"/>
      <c r="E4" s="1922"/>
    </row>
    <row r="5" spans="1:7" ht="15" x14ac:dyDescent="0.25">
      <c r="A5" s="2424" t="s">
        <v>1931</v>
      </c>
      <c r="B5" s="2425"/>
      <c r="C5" s="2425"/>
      <c r="D5" s="2425"/>
      <c r="E5" s="2425"/>
    </row>
    <row r="6" spans="1:7" ht="12" customHeight="1" x14ac:dyDescent="0.2">
      <c r="A6" s="2440" t="str">
        <f>COVER!A17</f>
        <v>Eastern IL Area of SpED</v>
      </c>
      <c r="B6" s="2441"/>
      <c r="C6" s="2441"/>
      <c r="D6" s="2441"/>
      <c r="E6" s="2441"/>
    </row>
    <row r="7" spans="1:7" ht="11.25" customHeight="1" x14ac:dyDescent="0.25">
      <c r="A7" s="1924"/>
      <c r="B7" s="2426" t="str">
        <f>COVER!A13</f>
        <v>11-015-8010-60</v>
      </c>
      <c r="C7" s="2426"/>
      <c r="D7" s="2426"/>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1926</v>
      </c>
      <c r="B9" s="1928"/>
      <c r="C9" s="1928" t="s">
        <v>2096</v>
      </c>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1911</v>
      </c>
      <c r="B19" s="1935"/>
      <c r="C19" s="1935"/>
      <c r="D19" s="1938"/>
      <c r="E19" s="1937"/>
    </row>
    <row r="20" spans="1:11" ht="12" customHeight="1" x14ac:dyDescent="0.2">
      <c r="A20" s="1934" t="s">
        <v>1912</v>
      </c>
      <c r="B20" s="1935"/>
      <c r="C20" s="1935"/>
      <c r="D20" s="1938"/>
      <c r="E20" s="1937"/>
    </row>
    <row r="21" spans="1:11" ht="12" customHeight="1" x14ac:dyDescent="0.2">
      <c r="A21" s="1934" t="s">
        <v>1913</v>
      </c>
      <c r="B21" s="1935"/>
      <c r="C21" s="1935"/>
      <c r="D21" s="1938"/>
      <c r="E21" s="1937"/>
    </row>
    <row r="22" spans="1:11" ht="12" customHeight="1" x14ac:dyDescent="0.2">
      <c r="A22" s="1934" t="s">
        <v>1914</v>
      </c>
      <c r="B22" s="1935"/>
      <c r="C22" s="1935"/>
      <c r="D22" s="1938"/>
      <c r="E22" s="1937"/>
    </row>
    <row r="23" spans="1:11" ht="12" customHeight="1" x14ac:dyDescent="0.2">
      <c r="A23" s="1934" t="s">
        <v>1915</v>
      </c>
      <c r="B23" s="1935"/>
      <c r="C23" s="1935"/>
      <c r="D23" s="1938"/>
      <c r="E23" s="1937"/>
    </row>
    <row r="24" spans="1:11" ht="12" customHeight="1" x14ac:dyDescent="0.2">
      <c r="A24" s="1934" t="s">
        <v>1916</v>
      </c>
      <c r="B24" s="1935"/>
      <c r="C24" s="1935"/>
      <c r="D24" s="1938"/>
      <c r="E24" s="1937"/>
    </row>
    <row r="25" spans="1:11" ht="12" customHeight="1" x14ac:dyDescent="0.2">
      <c r="A25" s="1934" t="s">
        <v>1917</v>
      </c>
      <c r="B25" s="1935"/>
      <c r="C25" s="1935"/>
      <c r="D25" s="1938"/>
      <c r="E25" s="1937"/>
    </row>
    <row r="26" spans="1:11" ht="12" customHeight="1" x14ac:dyDescent="0.2">
      <c r="A26" s="1934" t="s">
        <v>1918</v>
      </c>
      <c r="B26" s="1935" t="s">
        <v>2113</v>
      </c>
      <c r="C26" s="1935" t="s">
        <v>2113</v>
      </c>
      <c r="D26" s="1938"/>
      <c r="E26" s="1937" t="s">
        <v>2114</v>
      </c>
    </row>
    <row r="27" spans="1:11" x14ac:dyDescent="0.2">
      <c r="A27" s="1934" t="s">
        <v>1919</v>
      </c>
      <c r="B27" s="1935"/>
      <c r="C27" s="1935"/>
      <c r="D27" s="1938"/>
      <c r="E27" s="1937"/>
    </row>
    <row r="28" spans="1:11" ht="12" customHeight="1" x14ac:dyDescent="0.2">
      <c r="A28" s="1934" t="s">
        <v>1920</v>
      </c>
      <c r="B28" s="1935"/>
      <c r="C28" s="1935"/>
      <c r="D28" s="1938"/>
      <c r="E28" s="1937"/>
    </row>
    <row r="29" spans="1:11" ht="12" customHeight="1" x14ac:dyDescent="0.2">
      <c r="A29" s="1934" t="s">
        <v>1921</v>
      </c>
      <c r="B29" s="1935"/>
      <c r="C29" s="1935"/>
      <c r="D29" s="1938"/>
      <c r="E29" s="1937"/>
    </row>
    <row r="30" spans="1:11" ht="12" customHeight="1" x14ac:dyDescent="0.2">
      <c r="A30" s="1934" t="s">
        <v>1922</v>
      </c>
      <c r="B30" s="1935"/>
      <c r="C30" s="1935"/>
      <c r="D30" s="1938"/>
      <c r="E30" s="1937"/>
    </row>
    <row r="31" spans="1:11" ht="12" customHeight="1" x14ac:dyDescent="0.2">
      <c r="A31" s="1934" t="s">
        <v>1923</v>
      </c>
      <c r="B31" s="1935"/>
      <c r="C31" s="1935"/>
      <c r="D31" s="1938"/>
      <c r="E31" s="1937"/>
      <c r="K31" s="1948"/>
    </row>
    <row r="32" spans="1:11" ht="12" customHeight="1" x14ac:dyDescent="0.2">
      <c r="A32" s="1934" t="s">
        <v>1924</v>
      </c>
      <c r="B32" s="1935"/>
      <c r="C32" s="1935"/>
      <c r="D32" s="1938"/>
      <c r="E32" s="1937"/>
    </row>
    <row r="33" spans="1:5" ht="12" customHeight="1" x14ac:dyDescent="0.2">
      <c r="A33" s="1934" t="s">
        <v>1925</v>
      </c>
      <c r="B33" s="1935"/>
      <c r="C33" s="1935"/>
      <c r="D33" s="1938"/>
      <c r="E33" s="1937"/>
    </row>
    <row r="34" spans="1:5" ht="12" customHeight="1" x14ac:dyDescent="0.25">
      <c r="A34" s="1939"/>
      <c r="B34" s="1939"/>
      <c r="C34" s="1939"/>
      <c r="D34" s="1939"/>
      <c r="E34" s="1939"/>
    </row>
    <row r="35" spans="1:5" ht="12" customHeight="1" x14ac:dyDescent="0.2">
      <c r="A35" s="1940" t="s">
        <v>1668</v>
      </c>
      <c r="B35" s="2427"/>
      <c r="C35" s="2427"/>
      <c r="D35" s="2427"/>
      <c r="E35" s="2428"/>
    </row>
    <row r="36" spans="1:5" ht="12" customHeight="1" x14ac:dyDescent="0.2">
      <c r="A36" s="2429"/>
      <c r="B36" s="2430"/>
      <c r="C36" s="2430"/>
      <c r="D36" s="2430"/>
      <c r="E36" s="2431"/>
    </row>
    <row r="37" spans="1:5" ht="12" customHeight="1" x14ac:dyDescent="0.2">
      <c r="A37" s="2429"/>
      <c r="B37" s="2430"/>
      <c r="C37" s="2430"/>
      <c r="D37" s="2430"/>
      <c r="E37" s="2431"/>
    </row>
    <row r="38" spans="1:5" ht="12" customHeight="1" x14ac:dyDescent="0.2">
      <c r="A38" s="2432"/>
      <c r="B38" s="2433"/>
      <c r="C38" s="2433"/>
      <c r="D38" s="2433"/>
      <c r="E38" s="2434"/>
    </row>
    <row r="39" spans="1:5" ht="4.5" hidden="1" customHeight="1" x14ac:dyDescent="0.2">
      <c r="A39" s="1941"/>
      <c r="B39" s="1941"/>
      <c r="C39" s="1941"/>
      <c r="D39" s="1941"/>
      <c r="E39" s="1941"/>
    </row>
    <row r="40" spans="1:5" s="1939" customFormat="1" ht="12" customHeight="1" x14ac:dyDescent="0.25">
      <c r="A40" s="1942" t="s">
        <v>1667</v>
      </c>
      <c r="B40" s="2435"/>
      <c r="C40" s="2435"/>
      <c r="D40" s="2435"/>
      <c r="E40" s="2436"/>
    </row>
    <row r="41" spans="1:5" s="1939" customFormat="1" ht="12" customHeight="1" x14ac:dyDescent="0.25">
      <c r="A41" s="2437" t="s">
        <v>2183</v>
      </c>
      <c r="B41" s="2438"/>
      <c r="C41" s="2438"/>
      <c r="D41" s="2438"/>
      <c r="E41" s="2439"/>
    </row>
    <row r="42" spans="1:5" s="1939" customFormat="1" ht="12" customHeight="1" x14ac:dyDescent="0.25">
      <c r="A42" s="2437" t="s">
        <v>2176</v>
      </c>
      <c r="B42" s="2438"/>
      <c r="C42" s="2438"/>
      <c r="D42" s="2438"/>
      <c r="E42" s="2439"/>
    </row>
    <row r="43" spans="1:5" s="1939" customFormat="1" ht="15" x14ac:dyDescent="0.25">
      <c r="A43" s="2421" t="s">
        <v>2115</v>
      </c>
      <c r="B43" s="2422"/>
      <c r="C43" s="2422"/>
      <c r="D43" s="2422"/>
      <c r="E43" s="2423"/>
    </row>
    <row r="44" spans="1:5" s="1939" customFormat="1" ht="12" hidden="1" customHeight="1" x14ac:dyDescent="0.25">
      <c r="A44" s="2421"/>
      <c r="B44" s="2422"/>
      <c r="C44" s="2422"/>
      <c r="D44" s="2422"/>
      <c r="E44" s="242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133350</xdr:colOff>
                    <xdr:row>2</xdr:row>
                    <xdr:rowOff>9525</xdr:rowOff>
                  </from>
                  <to>
                    <xdr:col>0</xdr:col>
                    <xdr:colOff>323850</xdr:colOff>
                    <xdr:row>2</xdr:row>
                    <xdr:rowOff>161925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7" t="str">
        <f>COVER!A17</f>
        <v>Eastern IL Area of SpED</v>
      </c>
      <c r="J6" s="2448"/>
    </row>
    <row r="7" spans="1:10" x14ac:dyDescent="0.2">
      <c r="A7" s="2449" t="s">
        <v>1015</v>
      </c>
      <c r="B7" s="2450"/>
      <c r="C7" s="2450"/>
      <c r="D7" s="2450"/>
      <c r="E7" s="2451"/>
      <c r="F7" s="1605"/>
      <c r="G7" s="1594"/>
      <c r="H7" s="1604" t="s">
        <v>431</v>
      </c>
      <c r="I7" s="2452" t="str">
        <f>COVER!A13</f>
        <v>11-015-8010-60</v>
      </c>
      <c r="J7" s="245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2011</v>
      </c>
      <c r="F9" s="1615"/>
      <c r="G9" s="1615"/>
      <c r="H9" s="1616" t="s">
        <v>2012</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53" t="s">
        <v>560</v>
      </c>
      <c r="B11" s="2454"/>
      <c r="C11" s="245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245761</v>
      </c>
      <c r="F12" s="1633"/>
      <c r="G12" s="1632">
        <f t="shared" ref="G12:G18" si="0">SUM(E12:F12)</f>
        <v>245761</v>
      </c>
      <c r="H12" s="1634">
        <v>638547</v>
      </c>
      <c r="I12" s="1633"/>
      <c r="J12" s="1632">
        <f t="shared" ref="J12:J18" si="1">SUM(H12:I12)</f>
        <v>638547</v>
      </c>
    </row>
    <row r="13" spans="1:10" ht="15" customHeight="1" x14ac:dyDescent="0.2">
      <c r="A13" s="1628">
        <v>2</v>
      </c>
      <c r="B13" s="1629" t="s">
        <v>45</v>
      </c>
      <c r="C13" s="1630"/>
      <c r="D13" s="1631">
        <v>2330</v>
      </c>
      <c r="E13" s="1632">
        <f>'Expenditures 15-22'!K51</f>
        <v>714004</v>
      </c>
      <c r="F13" s="1633"/>
      <c r="G13" s="1632">
        <f t="shared" si="0"/>
        <v>714004</v>
      </c>
      <c r="H13" s="1634">
        <v>573190</v>
      </c>
      <c r="I13" s="1633"/>
      <c r="J13" s="1632">
        <f t="shared" si="1"/>
        <v>573190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6" t="s">
        <v>8</v>
      </c>
      <c r="C18" s="2457"/>
      <c r="D18" s="2458"/>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959765</v>
      </c>
      <c r="F19" s="1640">
        <f t="shared" si="2"/>
        <v>0</v>
      </c>
      <c r="G19" s="1640">
        <f t="shared" si="2"/>
        <v>959765</v>
      </c>
      <c r="H19" s="1640">
        <f t="shared" si="2"/>
        <v>1211737</v>
      </c>
      <c r="I19" s="1640">
        <f t="shared" si="2"/>
        <v>0</v>
      </c>
      <c r="J19" s="1640">
        <f t="shared" si="2"/>
        <v>1211737</v>
      </c>
    </row>
    <row r="20" spans="1:10" ht="25.5" customHeight="1" thickTop="1" x14ac:dyDescent="0.2">
      <c r="A20" s="1628">
        <v>9</v>
      </c>
      <c r="B20" s="2459" t="s">
        <v>2015</v>
      </c>
      <c r="C20" s="2457"/>
      <c r="D20" s="2458"/>
      <c r="E20" s="1641"/>
      <c r="F20" s="1641"/>
      <c r="G20" s="1641"/>
      <c r="H20" s="1641"/>
      <c r="I20" s="1641"/>
      <c r="J20" s="1642">
        <f>IF(AND(G19&gt;0,J19&gt;0),(((J19-G19)/G19)),"Enter Budget Data")</f>
        <v>0.26253509973795669</v>
      </c>
    </row>
    <row r="21" spans="1:10" ht="9" customHeight="1" x14ac:dyDescent="0.2">
      <c r="B21" s="1643"/>
    </row>
    <row r="22" spans="1:10" x14ac:dyDescent="0.2">
      <c r="A22" s="1644" t="s">
        <v>139</v>
      </c>
      <c r="B22" s="1643"/>
    </row>
    <row r="23" spans="1:10" x14ac:dyDescent="0.2">
      <c r="A23" s="1596" t="s">
        <v>2013</v>
      </c>
      <c r="B23" s="1643"/>
    </row>
    <row r="24" spans="1:10" x14ac:dyDescent="0.2">
      <c r="A24" s="1596" t="s">
        <v>2014</v>
      </c>
      <c r="B24" s="1643"/>
    </row>
    <row r="25" spans="1:10" x14ac:dyDescent="0.2">
      <c r="A25" s="1645"/>
      <c r="B25" s="1643"/>
    </row>
    <row r="26" spans="1:10" ht="20.100000000000001" customHeight="1" x14ac:dyDescent="0.2">
      <c r="B26" s="1643"/>
      <c r="C26" s="2464"/>
      <c r="D26" s="2464"/>
      <c r="E26" s="1911"/>
      <c r="F26" s="2463"/>
      <c r="G26" s="2463"/>
    </row>
    <row r="27" spans="1:10" x14ac:dyDescent="0.2">
      <c r="B27" s="1643"/>
      <c r="C27" s="1906" t="s">
        <v>1199</v>
      </c>
      <c r="D27" s="1907"/>
      <c r="E27" s="1908"/>
      <c r="F27" s="2460" t="s">
        <v>1890</v>
      </c>
      <c r="G27" s="2460"/>
    </row>
    <row r="28" spans="1:10" ht="28.5" customHeight="1" x14ac:dyDescent="0.2">
      <c r="B28" s="1643"/>
      <c r="C28" s="2462"/>
      <c r="D28" s="2462"/>
      <c r="E28" s="1910"/>
      <c r="F28" s="2462"/>
      <c r="G28" s="2462"/>
    </row>
    <row r="29" spans="1:10" x14ac:dyDescent="0.2">
      <c r="B29" s="1643"/>
      <c r="C29" s="1904" t="s">
        <v>2022</v>
      </c>
      <c r="E29" s="1909"/>
      <c r="F29" s="2461" t="s">
        <v>1891</v>
      </c>
      <c r="G29" s="2461"/>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44" t="s">
        <v>138</v>
      </c>
      <c r="D33" s="2445"/>
      <c r="E33" s="2445"/>
      <c r="F33" s="2445"/>
      <c r="G33" s="2445"/>
      <c r="H33" s="2445"/>
      <c r="I33" s="2445"/>
    </row>
    <row r="34" spans="1:10" ht="10.35" customHeight="1" x14ac:dyDescent="0.2">
      <c r="C34" s="2445"/>
      <c r="D34" s="2445"/>
      <c r="E34" s="2445"/>
      <c r="F34" s="2445"/>
      <c r="G34" s="2445"/>
      <c r="H34" s="2445"/>
      <c r="I34" s="2445"/>
    </row>
    <row r="35" spans="1:10" ht="7.5" customHeight="1" x14ac:dyDescent="0.2">
      <c r="C35" s="1648"/>
    </row>
    <row r="36" spans="1:10" ht="13.5" customHeight="1" x14ac:dyDescent="0.2">
      <c r="B36" s="1647"/>
      <c r="C36" s="2446" t="s">
        <v>2087</v>
      </c>
      <c r="D36" s="2445"/>
      <c r="E36" s="2445"/>
      <c r="F36" s="2445"/>
      <c r="G36" s="2445"/>
      <c r="H36" s="2445"/>
      <c r="I36" s="2445"/>
      <c r="J36" s="1649"/>
    </row>
    <row r="37" spans="1:10" ht="22.5" customHeight="1" x14ac:dyDescent="0.2">
      <c r="C37" s="2445"/>
      <c r="D37" s="2445"/>
      <c r="E37" s="2445"/>
      <c r="F37" s="2445"/>
      <c r="G37" s="2445"/>
      <c r="H37" s="2445"/>
      <c r="I37" s="2445"/>
      <c r="J37" s="1649"/>
    </row>
    <row r="38" spans="1:10" ht="7.5" customHeight="1" x14ac:dyDescent="0.2">
      <c r="C38" s="1648"/>
      <c r="D38" s="1650"/>
      <c r="E38" s="1651"/>
      <c r="F38" s="1997"/>
      <c r="G38" s="1651"/>
    </row>
    <row r="39" spans="1:10" ht="13.5" customHeight="1" x14ac:dyDescent="0.2">
      <c r="B39" s="1647"/>
      <c r="C39" s="2442" t="s">
        <v>1028</v>
      </c>
      <c r="D39" s="2443"/>
      <c r="E39" s="2443"/>
      <c r="F39" s="2443"/>
      <c r="G39" s="2443"/>
      <c r="H39" s="2443"/>
      <c r="I39" s="244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51"/>
  <sheetViews>
    <sheetView showGridLines="0" zoomScale="110" zoomScaleNormal="110" workbookViewId="0">
      <selection activeCell="F33" sqref="F33"/>
    </sheetView>
  </sheetViews>
  <sheetFormatPr defaultRowHeight="12.75" x14ac:dyDescent="0.2"/>
  <cols>
    <col min="1" max="1" width="3" customWidth="1"/>
    <col min="2" max="2" width="109.140625" customWidth="1"/>
    <col min="3" max="3" width="14.85546875" bestFit="1" customWidth="1"/>
  </cols>
  <sheetData>
    <row r="2" spans="1:3" x14ac:dyDescent="0.2">
      <c r="A2" s="133" t="s">
        <v>294</v>
      </c>
    </row>
    <row r="3" spans="1:3" x14ac:dyDescent="0.2">
      <c r="A3" t="s">
        <v>295</v>
      </c>
    </row>
    <row r="5" spans="1:3" x14ac:dyDescent="0.2">
      <c r="A5" s="386">
        <v>1</v>
      </c>
      <c r="B5" t="s">
        <v>2116</v>
      </c>
    </row>
    <row r="6" spans="1:3" x14ac:dyDescent="0.2">
      <c r="A6" s="386"/>
      <c r="B6" t="s">
        <v>2117</v>
      </c>
      <c r="C6" s="2106"/>
    </row>
    <row r="7" spans="1:3" x14ac:dyDescent="0.2">
      <c r="A7" s="386"/>
      <c r="B7" t="s">
        <v>2118</v>
      </c>
      <c r="C7" s="2106"/>
    </row>
    <row r="8" spans="1:3" x14ac:dyDescent="0.2">
      <c r="A8" s="386"/>
      <c r="B8" s="2105" t="s">
        <v>2119</v>
      </c>
      <c r="C8" s="2108">
        <v>102602</v>
      </c>
    </row>
    <row r="9" spans="1:3" x14ac:dyDescent="0.2">
      <c r="A9" s="386"/>
      <c r="B9" s="2105" t="s">
        <v>2120</v>
      </c>
      <c r="C9" s="2109">
        <v>12234</v>
      </c>
    </row>
    <row r="10" spans="1:3" ht="13.5" thickBot="1" x14ac:dyDescent="0.25">
      <c r="A10" s="386"/>
      <c r="C10" s="2119">
        <f>C8+C9</f>
        <v>114836</v>
      </c>
    </row>
    <row r="11" spans="1:3" ht="13.5" thickTop="1" x14ac:dyDescent="0.2">
      <c r="A11" s="386"/>
      <c r="C11" s="2107"/>
    </row>
    <row r="12" spans="1:3" x14ac:dyDescent="0.2">
      <c r="A12" s="386"/>
      <c r="C12" s="2107"/>
    </row>
    <row r="13" spans="1:3" x14ac:dyDescent="0.2">
      <c r="A13" s="386">
        <v>2</v>
      </c>
      <c r="B13" t="s">
        <v>2116</v>
      </c>
      <c r="C13" s="2107"/>
    </row>
    <row r="14" spans="1:3" x14ac:dyDescent="0.2">
      <c r="A14" s="386"/>
      <c r="B14" t="s">
        <v>2117</v>
      </c>
      <c r="C14" s="2107"/>
    </row>
    <row r="15" spans="1:3" x14ac:dyDescent="0.2">
      <c r="A15" s="386"/>
      <c r="B15" t="s">
        <v>2121</v>
      </c>
      <c r="C15" s="2107"/>
    </row>
    <row r="16" spans="1:3" ht="13.5" thickBot="1" x14ac:dyDescent="0.25">
      <c r="A16" s="387"/>
      <c r="B16" t="s">
        <v>2122</v>
      </c>
      <c r="C16" s="2110">
        <v>145116</v>
      </c>
    </row>
    <row r="17" spans="1:3" ht="13.5" thickTop="1" x14ac:dyDescent="0.2">
      <c r="A17" s="387"/>
      <c r="C17" s="2107"/>
    </row>
    <row r="18" spans="1:3" x14ac:dyDescent="0.2">
      <c r="A18" s="387"/>
      <c r="C18" s="2107"/>
    </row>
    <row r="19" spans="1:3" x14ac:dyDescent="0.2">
      <c r="A19" s="387"/>
      <c r="C19" s="2107"/>
    </row>
    <row r="20" spans="1:3" x14ac:dyDescent="0.2">
      <c r="A20" s="387"/>
      <c r="C20" s="2107"/>
    </row>
    <row r="21" spans="1:3" x14ac:dyDescent="0.2">
      <c r="A21" s="387"/>
      <c r="C21" s="2107"/>
    </row>
    <row r="22" spans="1:3" x14ac:dyDescent="0.2">
      <c r="A22" s="387"/>
      <c r="C22" s="2107"/>
    </row>
    <row r="23" spans="1:3" x14ac:dyDescent="0.2">
      <c r="A23" s="387"/>
      <c r="C23" s="2107"/>
    </row>
    <row r="24" spans="1:3" x14ac:dyDescent="0.2">
      <c r="A24" s="387"/>
      <c r="C24" s="2107"/>
    </row>
    <row r="25" spans="1:3" x14ac:dyDescent="0.2">
      <c r="A25" s="387"/>
      <c r="C25" s="2107"/>
    </row>
    <row r="26" spans="1:3" x14ac:dyDescent="0.2">
      <c r="A26" s="387"/>
      <c r="C26" s="2107"/>
    </row>
    <row r="27" spans="1:3" x14ac:dyDescent="0.2">
      <c r="A27" s="387"/>
      <c r="C27" s="2107"/>
    </row>
    <row r="28" spans="1:3" x14ac:dyDescent="0.2">
      <c r="A28" s="387"/>
      <c r="C28" s="2107"/>
    </row>
    <row r="29" spans="1:3" x14ac:dyDescent="0.2">
      <c r="A29" s="387"/>
      <c r="C29" s="2107"/>
    </row>
    <row r="30" spans="1:3" x14ac:dyDescent="0.2">
      <c r="A30" s="387"/>
      <c r="C30" s="2107"/>
    </row>
    <row r="31" spans="1:3" x14ac:dyDescent="0.2">
      <c r="A31" s="387"/>
      <c r="C31" s="2107"/>
    </row>
    <row r="32" spans="1:3" x14ac:dyDescent="0.2">
      <c r="A32" s="387"/>
      <c r="C32" s="2107"/>
    </row>
    <row r="33" spans="1:3" x14ac:dyDescent="0.2">
      <c r="A33" s="387"/>
      <c r="C33" s="2107"/>
    </row>
    <row r="34" spans="1:3" x14ac:dyDescent="0.2">
      <c r="A34" s="387"/>
      <c r="C34" s="2107"/>
    </row>
    <row r="35" spans="1:3" x14ac:dyDescent="0.2">
      <c r="A35" s="387"/>
      <c r="C35" s="2107"/>
    </row>
    <row r="36" spans="1:3" x14ac:dyDescent="0.2">
      <c r="A36" s="387"/>
      <c r="C36" s="2107"/>
    </row>
    <row r="37" spans="1:3" x14ac:dyDescent="0.2">
      <c r="A37" s="387"/>
      <c r="C37" s="2107"/>
    </row>
    <row r="38" spans="1:3" x14ac:dyDescent="0.2">
      <c r="A38" s="387"/>
      <c r="C38" s="2107"/>
    </row>
    <row r="39" spans="1:3" x14ac:dyDescent="0.2">
      <c r="A39" s="387"/>
      <c r="C39" s="2107"/>
    </row>
    <row r="40" spans="1:3" x14ac:dyDescent="0.2">
      <c r="A40" s="387"/>
      <c r="C40" s="2107"/>
    </row>
    <row r="41" spans="1:3" x14ac:dyDescent="0.2">
      <c r="A41" s="387"/>
    </row>
    <row r="42" spans="1:3" x14ac:dyDescent="0.2">
      <c r="A42" s="387"/>
    </row>
    <row r="43" spans="1:3" x14ac:dyDescent="0.2">
      <c r="A43" s="387"/>
    </row>
    <row r="44" spans="1:3" x14ac:dyDescent="0.2">
      <c r="A44" s="387"/>
    </row>
    <row r="45" spans="1:3" x14ac:dyDescent="0.2">
      <c r="A45" s="387"/>
    </row>
    <row r="46" spans="1:3" x14ac:dyDescent="0.2">
      <c r="A46" s="387"/>
    </row>
    <row r="47" spans="1:3" x14ac:dyDescent="0.2">
      <c r="A47" s="387"/>
    </row>
    <row r="48" spans="1:3" ht="69.75" customHeight="1" x14ac:dyDescent="0.2">
      <c r="A48" s="387"/>
    </row>
    <row r="49" spans="1:2" x14ac:dyDescent="0.2">
      <c r="A49" s="387"/>
    </row>
    <row r="50" spans="1:2" x14ac:dyDescent="0.2">
      <c r="A50" s="387"/>
      <c r="B50" s="166" t="str">
        <f>COVER!A17</f>
        <v>Eastern IL Area of SpED</v>
      </c>
    </row>
    <row r="51" spans="1:2" x14ac:dyDescent="0.2">
      <c r="B51" s="394" t="str">
        <f>COVER!A13</f>
        <v>11-015-8010-60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80" zoomScaleNormal="80" workbookViewId="0">
      <selection activeCell="C16" sqref="C1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F19"/>
  <sheetViews>
    <sheetView showGridLines="0" zoomScale="90" zoomScaleNormal="90" workbookViewId="0">
      <selection activeCell="B10" sqref="B10"/>
    </sheetView>
  </sheetViews>
  <sheetFormatPr defaultRowHeight="12.75" x14ac:dyDescent="0.2"/>
  <cols>
    <col min="1" max="1" width="43.42578125" customWidth="1"/>
  </cols>
  <sheetData>
    <row r="1" spans="1:6" x14ac:dyDescent="0.2">
      <c r="A1" s="79"/>
      <c r="B1" s="79"/>
      <c r="C1" s="79"/>
      <c r="D1" s="79"/>
      <c r="E1" s="79"/>
    </row>
    <row r="2" spans="1:6" x14ac:dyDescent="0.2">
      <c r="A2" s="79"/>
      <c r="B2" s="79"/>
      <c r="C2" s="79"/>
      <c r="D2" s="79"/>
      <c r="E2" s="79"/>
    </row>
    <row r="3" spans="1:6" x14ac:dyDescent="0.2">
      <c r="A3" s="79"/>
      <c r="B3" s="79"/>
      <c r="C3" s="79"/>
      <c r="D3" s="79"/>
      <c r="E3" s="79"/>
    </row>
    <row r="4" spans="1:6" x14ac:dyDescent="0.2">
      <c r="A4" s="79"/>
      <c r="B4" s="79"/>
      <c r="C4" s="79"/>
      <c r="D4" s="79"/>
      <c r="E4" s="79"/>
    </row>
    <row r="5" spans="1:6" x14ac:dyDescent="0.2">
      <c r="A5" s="79"/>
      <c r="B5" s="79"/>
      <c r="C5" s="79"/>
      <c r="D5" s="79"/>
      <c r="E5" s="79"/>
    </row>
    <row r="6" spans="1:6" x14ac:dyDescent="0.2">
      <c r="A6" s="79"/>
      <c r="B6" s="79"/>
      <c r="C6" s="79"/>
      <c r="D6" s="79"/>
      <c r="E6" s="79"/>
    </row>
    <row r="7" spans="1:6" x14ac:dyDescent="0.2">
      <c r="A7" s="79"/>
      <c r="B7" s="79"/>
      <c r="C7" s="79"/>
      <c r="D7" s="79"/>
      <c r="E7" s="79"/>
    </row>
    <row r="8" spans="1:6" x14ac:dyDescent="0.2">
      <c r="A8" s="79"/>
      <c r="B8" s="79"/>
      <c r="C8" s="79"/>
      <c r="D8" s="79"/>
      <c r="E8" s="79"/>
    </row>
    <row r="11" spans="1:6" x14ac:dyDescent="0.2">
      <c r="B11" s="443"/>
      <c r="C11" s="443"/>
      <c r="D11" s="443"/>
      <c r="E11" s="443"/>
      <c r="F11" s="443"/>
    </row>
    <row r="13" spans="1:6" x14ac:dyDescent="0.2">
      <c r="A13" s="1744" t="s">
        <v>1863</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25"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6025" r:id="rId4"/>
      </mc:Fallback>
    </mc:AlternateContent>
    <mc:AlternateContent xmlns:mc="http://schemas.openxmlformats.org/markup-compatibility/2006">
      <mc:Choice Requires="x14">
        <oleObject progId="Acrobat Document" dvAspect="DVASPECT_ICON" shapeId="86026" r:id="rId6">
          <objectPr defaultSize="0" r:id="rId7">
            <anchor moveWithCells="1">
              <from>
                <xdr:col>0</xdr:col>
                <xdr:colOff>990600</xdr:colOff>
                <xdr:row>1</xdr:row>
                <xdr:rowOff>0</xdr:rowOff>
              </from>
              <to>
                <xdr:col>0</xdr:col>
                <xdr:colOff>1905000</xdr:colOff>
                <xdr:row>5</xdr:row>
                <xdr:rowOff>38100</xdr:rowOff>
              </to>
            </anchor>
          </objectPr>
        </oleObject>
      </mc:Choice>
      <mc:Fallback>
        <oleObject progId="Acrobat Document" dvAspect="DVASPECT_ICON" shapeId="86026" r:id="rId6"/>
      </mc:Fallback>
    </mc:AlternateContent>
    <mc:AlternateContent xmlns:mc="http://schemas.openxmlformats.org/markup-compatibility/2006">
      <mc:Choice Requires="x14">
        <oleObject progId="Acrobat Document" dvAspect="DVASPECT_ICON" shapeId="86027" r:id="rId8">
          <objectPr defaultSize="0" r:id="rId9">
            <anchor moveWithCells="1">
              <from>
                <xdr:col>0</xdr:col>
                <xdr:colOff>1990725</xdr:colOff>
                <xdr:row>1</xdr:row>
                <xdr:rowOff>9525</xdr:rowOff>
              </from>
              <to>
                <xdr:col>1</xdr:col>
                <xdr:colOff>9525</xdr:colOff>
                <xdr:row>5</xdr:row>
                <xdr:rowOff>47625</xdr:rowOff>
              </to>
            </anchor>
          </objectPr>
        </oleObject>
      </mc:Choice>
      <mc:Fallback>
        <oleObject progId="Acrobat Document" dvAspect="DVASPECT_ICON" shapeId="86027" r:id="rId8"/>
      </mc:Fallback>
    </mc:AlternateContent>
    <mc:AlternateContent xmlns:mc="http://schemas.openxmlformats.org/markup-compatibility/2006">
      <mc:Choice Requires="x14">
        <oleObject progId="Acrobat Document" dvAspect="DVASPECT_ICON" shapeId="86028" r:id="rId10">
          <objectPr defaultSize="0" r:id="rId11">
            <anchor moveWithCells="1">
              <from>
                <xdr:col>1</xdr:col>
                <xdr:colOff>66675</xdr:colOff>
                <xdr:row>1</xdr:row>
                <xdr:rowOff>19050</xdr:rowOff>
              </from>
              <to>
                <xdr:col>2</xdr:col>
                <xdr:colOff>371475</xdr:colOff>
                <xdr:row>5</xdr:row>
                <xdr:rowOff>57150</xdr:rowOff>
              </to>
            </anchor>
          </objectPr>
        </oleObject>
      </mc:Choice>
      <mc:Fallback>
        <oleObject progId="Acrobat Document" dvAspect="DVASPECT_ICON" shapeId="86028" r:id="rId10"/>
      </mc:Fallback>
    </mc:AlternateContent>
    <mc:AlternateContent xmlns:mc="http://schemas.openxmlformats.org/markup-compatibility/2006">
      <mc:Choice Requires="x14">
        <oleObject progId="Acrobat Document" dvAspect="DVASPECT_ICON" shapeId="86029" r:id="rId12">
          <objectPr defaultSize="0" r:id="rId13">
            <anchor moveWithCells="1">
              <from>
                <xdr:col>0</xdr:col>
                <xdr:colOff>0</xdr:colOff>
                <xdr:row>5</xdr:row>
                <xdr:rowOff>133350</xdr:rowOff>
              </from>
              <to>
                <xdr:col>0</xdr:col>
                <xdr:colOff>914400</xdr:colOff>
                <xdr:row>10</xdr:row>
                <xdr:rowOff>9525</xdr:rowOff>
              </to>
            </anchor>
          </objectPr>
        </oleObject>
      </mc:Choice>
      <mc:Fallback>
        <oleObject progId="Acrobat Document" dvAspect="DVASPECT_ICON" shapeId="86029" r:id="rId12"/>
      </mc:Fallback>
    </mc:AlternateContent>
    <mc:AlternateContent xmlns:mc="http://schemas.openxmlformats.org/markup-compatibility/2006">
      <mc:Choice Requires="x14">
        <oleObject progId="Acrobat Document" dvAspect="DVASPECT_ICON" shapeId="86030" r:id="rId14">
          <objectPr defaultSize="0" r:id="rId15">
            <anchor moveWithCells="1">
              <from>
                <xdr:col>0</xdr:col>
                <xdr:colOff>1009650</xdr:colOff>
                <xdr:row>6</xdr:row>
                <xdr:rowOff>0</xdr:rowOff>
              </from>
              <to>
                <xdr:col>0</xdr:col>
                <xdr:colOff>1924050</xdr:colOff>
                <xdr:row>10</xdr:row>
                <xdr:rowOff>38100</xdr:rowOff>
              </to>
            </anchor>
          </objectPr>
        </oleObject>
      </mc:Choice>
      <mc:Fallback>
        <oleObject progId="Acrobat Document" dvAspect="DVASPECT_ICON" shapeId="86030" r:id="rId14"/>
      </mc:Fallback>
    </mc:AlternateContent>
    <mc:AlternateContent xmlns:mc="http://schemas.openxmlformats.org/markup-compatibility/2006">
      <mc:Choice Requires="x14">
        <oleObject progId="Acrobat Document" dvAspect="DVASPECT_ICON" shapeId="86031" r:id="rId16">
          <objectPr defaultSize="0" r:id="rId17">
            <anchor moveWithCells="1">
              <from>
                <xdr:col>0</xdr:col>
                <xdr:colOff>1990725</xdr:colOff>
                <xdr:row>6</xdr:row>
                <xdr:rowOff>9525</xdr:rowOff>
              </from>
              <to>
                <xdr:col>1</xdr:col>
                <xdr:colOff>9525</xdr:colOff>
                <xdr:row>10</xdr:row>
                <xdr:rowOff>47625</xdr:rowOff>
              </to>
            </anchor>
          </objectPr>
        </oleObject>
      </mc:Choice>
      <mc:Fallback>
        <oleObject progId="Acrobat Document" dvAspect="DVASPECT_ICON" shapeId="86031" r:id="rId1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J5" sqref="J5"/>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5" t="s">
        <v>1873</v>
      </c>
      <c r="B1" s="2466"/>
      <c r="C1" s="2466"/>
      <c r="D1" s="2466"/>
      <c r="E1" s="2466"/>
      <c r="F1" s="2467"/>
    </row>
    <row r="2" spans="1:8" ht="39.75" customHeight="1" x14ac:dyDescent="0.2">
      <c r="A2" s="2475" t="s">
        <v>2016</v>
      </c>
      <c r="B2" s="2476"/>
      <c r="C2" s="2476"/>
      <c r="D2" s="2476"/>
      <c r="E2" s="2476"/>
      <c r="F2" s="2477"/>
      <c r="G2" s="1820"/>
      <c r="H2" s="1820"/>
    </row>
    <row r="3" spans="1:8" ht="46.5" customHeight="1" x14ac:dyDescent="0.2">
      <c r="A3" s="2478" t="s">
        <v>1723</v>
      </c>
      <c r="B3" s="2479"/>
      <c r="C3" s="2479"/>
      <c r="D3" s="2479"/>
      <c r="E3" s="2479"/>
      <c r="F3" s="2480"/>
      <c r="G3" s="1820"/>
      <c r="H3" s="1820"/>
    </row>
    <row r="4" spans="1:8" s="1572" customFormat="1" ht="41.25" customHeight="1" x14ac:dyDescent="0.2">
      <c r="A4" s="2481" t="s">
        <v>1872</v>
      </c>
      <c r="B4" s="2482"/>
      <c r="C4" s="2482"/>
      <c r="D4" s="2482"/>
      <c r="E4" s="2482"/>
      <c r="F4" s="2483"/>
    </row>
    <row r="5" spans="1:8" ht="42" customHeight="1" x14ac:dyDescent="0.2">
      <c r="A5" s="1835" t="s">
        <v>560</v>
      </c>
      <c r="B5" s="1573" t="s">
        <v>1875</v>
      </c>
      <c r="C5" s="1573" t="s">
        <v>1876</v>
      </c>
      <c r="D5" s="1573" t="s">
        <v>1874</v>
      </c>
      <c r="E5" s="1573" t="s">
        <v>1877</v>
      </c>
      <c r="F5" s="1573" t="s">
        <v>1633</v>
      </c>
    </row>
    <row r="6" spans="1:8" s="1576" customFormat="1" ht="14.25" customHeight="1" x14ac:dyDescent="0.2">
      <c r="A6" s="1574" t="s">
        <v>1634</v>
      </c>
      <c r="B6" s="1575">
        <f>'Acct Summary 7-8'!C8</f>
        <v>13629863</v>
      </c>
      <c r="C6" s="1575">
        <f>'Acct Summary 7-8'!D8</f>
        <v>0</v>
      </c>
      <c r="D6" s="1575">
        <f>'Acct Summary 7-8'!F8</f>
        <v>0</v>
      </c>
      <c r="E6" s="1575">
        <f>'Acct Summary 7-8'!I8</f>
        <v>0</v>
      </c>
      <c r="F6" s="1575">
        <f>SUM(B6:E6)</f>
        <v>13629863</v>
      </c>
    </row>
    <row r="7" spans="1:8" s="1576" customFormat="1" ht="14.25" customHeight="1" thickBot="1" x14ac:dyDescent="0.25">
      <c r="A7" s="1574" t="s">
        <v>1635</v>
      </c>
      <c r="B7" s="1577">
        <f>'Acct Summary 7-8'!C17</f>
        <v>15327216</v>
      </c>
      <c r="C7" s="1577">
        <f>'Acct Summary 7-8'!D17</f>
        <v>0</v>
      </c>
      <c r="D7" s="1577">
        <f>'Acct Summary 7-8'!F17</f>
        <v>0</v>
      </c>
      <c r="E7" s="1836"/>
      <c r="F7" s="1575">
        <f>SUM(B7:E7)</f>
        <v>15327216</v>
      </c>
    </row>
    <row r="8" spans="1:8" s="1576" customFormat="1" ht="14.25" thickTop="1" thickBot="1" x14ac:dyDescent="0.25">
      <c r="A8" s="1578" t="s">
        <v>1636</v>
      </c>
      <c r="B8" s="1579">
        <f>(B6-B7)</f>
        <v>-1697353</v>
      </c>
      <c r="C8" s="1579">
        <f>(C6-C7)</f>
        <v>0</v>
      </c>
      <c r="D8" s="1579">
        <f>(D6-D7)</f>
        <v>0</v>
      </c>
      <c r="E8" s="1577">
        <f>(E6-E7)</f>
        <v>0</v>
      </c>
      <c r="F8" s="1580">
        <f>SUM(F6-F7)</f>
        <v>-1697353</v>
      </c>
    </row>
    <row r="9" spans="1:8" s="1576" customFormat="1" ht="14.25" thickTop="1" thickBot="1" x14ac:dyDescent="0.25">
      <c r="A9" s="1581" t="s">
        <v>2017</v>
      </c>
      <c r="B9" s="1582">
        <f>'Acct Summary 7-8'!C81</f>
        <v>4553024</v>
      </c>
      <c r="C9" s="1582">
        <f>'Acct Summary 7-8'!D81</f>
        <v>0</v>
      </c>
      <c r="D9" s="1582">
        <f>'Acct Summary 7-8'!F81</f>
        <v>0</v>
      </c>
      <c r="E9" s="1582">
        <f>'Acct Summary 7-8'!I81</f>
        <v>0</v>
      </c>
      <c r="F9" s="1661">
        <f>SUM(B9:E9)</f>
        <v>4553024</v>
      </c>
    </row>
    <row r="10" spans="1:8" ht="16.5" customHeight="1" thickTop="1" x14ac:dyDescent="0.2">
      <c r="A10" s="1583"/>
      <c r="B10" s="1584"/>
      <c r="C10" s="2469"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70"/>
      <c r="E10" s="2470"/>
      <c r="F10" s="2471"/>
    </row>
    <row r="11" spans="1:8" ht="19.5" customHeight="1" x14ac:dyDescent="0.2">
      <c r="A11" s="1659"/>
      <c r="B11" s="1660"/>
      <c r="C11" s="2469"/>
      <c r="D11" s="2470"/>
      <c r="E11" s="2470"/>
      <c r="F11" s="2471"/>
      <c r="H11" s="1658"/>
    </row>
    <row r="12" spans="1:8" ht="19.5" customHeight="1" x14ac:dyDescent="0.2">
      <c r="A12" s="1659"/>
      <c r="B12" s="1660"/>
      <c r="C12" s="2469"/>
      <c r="D12" s="2470"/>
      <c r="E12" s="2470"/>
      <c r="F12" s="2471"/>
      <c r="H12" s="1658"/>
    </row>
    <row r="13" spans="1:8" ht="19.5" customHeight="1" x14ac:dyDescent="0.2">
      <c r="A13" s="1659"/>
      <c r="B13" s="1660"/>
      <c r="C13" s="2472"/>
      <c r="D13" s="2473"/>
      <c r="E13" s="2473"/>
      <c r="F13" s="2474"/>
      <c r="H13" s="1658"/>
    </row>
    <row r="14" spans="1:8" s="1531" customFormat="1" hidden="1" x14ac:dyDescent="0.2">
      <c r="A14" s="2468" t="s">
        <v>1945</v>
      </c>
      <c r="B14" s="2468"/>
      <c r="C14" s="2468"/>
      <c r="D14" s="2468"/>
      <c r="E14" s="2468"/>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35" colorId="8" zoomScale="85" zoomScaleNormal="85" workbookViewId="0">
      <selection activeCell="D35" sqref="D35"/>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1" t="s">
        <v>488</v>
      </c>
      <c r="B6" s="400"/>
      <c r="C6" s="226"/>
      <c r="D6" s="1245"/>
    </row>
    <row r="7" spans="1:4" x14ac:dyDescent="0.2">
      <c r="A7" s="1891" t="s">
        <v>487</v>
      </c>
      <c r="B7" s="400"/>
      <c r="C7" s="226"/>
      <c r="D7" s="1245"/>
    </row>
    <row r="8" spans="1:4" ht="18" customHeight="1" x14ac:dyDescent="0.2">
      <c r="A8" s="2484"/>
      <c r="B8" s="2485"/>
      <c r="C8" s="2485"/>
      <c r="D8" s="2486"/>
    </row>
    <row r="9" spans="1:4" s="4" customFormat="1" ht="14.25" customHeight="1" x14ac:dyDescent="0.2">
      <c r="A9" s="1890"/>
      <c r="B9" s="227">
        <v>1</v>
      </c>
      <c r="C9" s="228" t="s">
        <v>889</v>
      </c>
      <c r="D9" s="1246"/>
    </row>
    <row r="10" spans="1:4" s="4" customFormat="1" ht="14.25" customHeight="1" x14ac:dyDescent="0.2">
      <c r="A10" s="1887"/>
      <c r="B10" s="227">
        <f t="shared" ref="B10:B17" si="0">B9+1</f>
        <v>2</v>
      </c>
      <c r="C10" s="228" t="s">
        <v>1010</v>
      </c>
      <c r="D10" s="1246"/>
    </row>
    <row r="11" spans="1:4" s="4" customFormat="1" ht="12.75" x14ac:dyDescent="0.2">
      <c r="A11" s="1887"/>
      <c r="B11" s="227">
        <f t="shared" si="0"/>
        <v>3</v>
      </c>
      <c r="C11" s="2489" t="s">
        <v>1885</v>
      </c>
      <c r="D11" s="2490"/>
    </row>
    <row r="12" spans="1:4" s="4" customFormat="1" ht="12.75" x14ac:dyDescent="0.2">
      <c r="A12" s="1893"/>
      <c r="B12" s="227"/>
      <c r="C12" s="1892" t="s">
        <v>1884</v>
      </c>
      <c r="D12" s="1837"/>
    </row>
    <row r="13" spans="1:4" s="4" customFormat="1" ht="14.25" customHeight="1" x14ac:dyDescent="0.2">
      <c r="A13" s="1887"/>
      <c r="B13" s="227">
        <f>B11+1</f>
        <v>4</v>
      </c>
      <c r="C13" s="228" t="s">
        <v>890</v>
      </c>
      <c r="D13" s="1246"/>
    </row>
    <row r="14" spans="1:4" s="4" customFormat="1" ht="14.25" customHeight="1" x14ac:dyDescent="0.2">
      <c r="A14" s="1887"/>
      <c r="B14" s="227">
        <f t="shared" si="0"/>
        <v>5</v>
      </c>
      <c r="C14" s="228" t="s">
        <v>725</v>
      </c>
      <c r="D14" s="1246"/>
    </row>
    <row r="15" spans="1:4" s="4" customFormat="1" ht="14.25" customHeight="1" x14ac:dyDescent="0.2">
      <c r="A15" s="1887"/>
      <c r="B15" s="227">
        <f t="shared" si="0"/>
        <v>6</v>
      </c>
      <c r="C15" s="228" t="s">
        <v>891</v>
      </c>
      <c r="D15" s="1246"/>
    </row>
    <row r="16" spans="1:4" s="4" customFormat="1" ht="14.25" customHeight="1" x14ac:dyDescent="0.2">
      <c r="A16" s="1887"/>
      <c r="B16" s="227">
        <f t="shared" si="0"/>
        <v>7</v>
      </c>
      <c r="C16" s="228" t="s">
        <v>1229</v>
      </c>
      <c r="D16" s="1246"/>
    </row>
    <row r="17" spans="1:4" s="4" customFormat="1" ht="14.25" customHeight="1" x14ac:dyDescent="0.2">
      <c r="A17" s="1888"/>
      <c r="B17" s="1894">
        <f t="shared" si="0"/>
        <v>8</v>
      </c>
      <c r="C17" s="229" t="s">
        <v>892</v>
      </c>
      <c r="D17" s="1247"/>
    </row>
    <row r="18" spans="1:4" s="4" customFormat="1" ht="14.25" customHeight="1" x14ac:dyDescent="0.2">
      <c r="A18" s="1887"/>
      <c r="B18" s="1899">
        <v>9</v>
      </c>
      <c r="C18" s="1900" t="s">
        <v>1886</v>
      </c>
      <c r="D18" s="1898"/>
    </row>
    <row r="19" spans="1:4" s="4" customFormat="1" x14ac:dyDescent="0.2">
      <c r="A19" s="1889"/>
      <c r="B19" s="1895"/>
      <c r="C19" s="1896"/>
      <c r="D19" s="1897"/>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92" t="s">
        <v>354</v>
      </c>
      <c r="D27" s="2493"/>
    </row>
    <row r="28" spans="1:4" ht="12.75" x14ac:dyDescent="0.2">
      <c r="A28" s="230"/>
      <c r="B28" s="231">
        <v>2</v>
      </c>
      <c r="C28" s="2491" t="s">
        <v>1908</v>
      </c>
      <c r="D28" s="2354"/>
    </row>
    <row r="29" spans="1:4" ht="12.2" customHeight="1" x14ac:dyDescent="0.2">
      <c r="A29" s="230"/>
      <c r="B29" s="231"/>
      <c r="C29" s="360" t="s">
        <v>1108</v>
      </c>
      <c r="D29" s="1254" t="str">
        <f>IF(COVER!O11="X","CASH",IF(COVER!O12="X","ACCRUAL ","PLEASE CHECK AN ACCOUNTING BASIS."))</f>
        <v xml:space="preserve">ACCRUAL </v>
      </c>
    </row>
    <row r="30" spans="1:4" ht="12.2" customHeight="1" x14ac:dyDescent="0.2">
      <c r="A30" s="230"/>
      <c r="B30" s="231"/>
      <c r="C30" s="360" t="s">
        <v>1590</v>
      </c>
      <c r="D30" s="1254" t="b">
        <f>IF(COVER!O11="X","OK",IF(AND('Aud Quest 2'!J90=0,'Aud Quest 2'!H77&lt;DATE(2016,12,31)),"ENTER ACCOUNTING INFO",IF(AND('Aud Quest 2'!J90&gt;0,'Aud Quest 2'!H77&lt;DATE(2016,12,31)),"OK")))</f>
        <v>0</v>
      </c>
    </row>
    <row r="31" spans="1:4" x14ac:dyDescent="0.2">
      <c r="A31" s="232"/>
      <c r="B31" s="233"/>
      <c r="C31" s="1074" t="s">
        <v>1910</v>
      </c>
      <c r="D31" s="1255" t="str">
        <f>IF(AND(COVER!J29="X",COVER!J30="X",COVER!L30&lt;&gt;"X"),"OK",IF(AND(COVER!J29="X",COVER!J30&lt;&gt;"X",COVER!L30="X"),"OK",IF(AND(COVER!L29="X",COVER!J30&lt;&gt;"X"),"OK","PLEASE CHECK YES or NO.")))</f>
        <v>OK</v>
      </c>
    </row>
    <row r="32" spans="1:4" x14ac:dyDescent="0.2">
      <c r="A32" s="232"/>
      <c r="B32" s="235"/>
      <c r="C32" s="1586" t="s">
        <v>1909</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7" t="b">
        <f>IF('Aud Quest 2'!B53="X",IF('Aud Quest 2'!F53&gt;"00/00/00 ","Enter Effective Date","ok"))</f>
        <v>0</v>
      </c>
    </row>
    <row r="35" spans="1:10" x14ac:dyDescent="0.2">
      <c r="A35" s="232"/>
      <c r="B35" s="235"/>
      <c r="C35" s="1586"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94" t="s">
        <v>616</v>
      </c>
      <c r="D49" s="2495"/>
    </row>
    <row r="50" spans="1:4" x14ac:dyDescent="0.2">
      <c r="A50" s="245"/>
      <c r="B50" s="246"/>
      <c r="C50" s="1564" t="s">
        <v>1594</v>
      </c>
      <c r="D50" s="1261" t="str">
        <f>IF(SUM('Assets-Liab 5-6'!C13)&lt;&gt;SUM('Assets-Liab 5-6'!C41),"ERROR!","OK")</f>
        <v>OK</v>
      </c>
    </row>
    <row r="51" spans="1:4" x14ac:dyDescent="0.2">
      <c r="A51" s="245"/>
      <c r="B51" s="246"/>
      <c r="C51" s="1564" t="s">
        <v>1595</v>
      </c>
      <c r="D51" s="1261" t="str">
        <f>IF(SUM('Assets-Liab 5-6'!D13)&lt;&gt;SUM('Assets-Liab 5-6'!D41),"ERROR!","OK")</f>
        <v>OK</v>
      </c>
    </row>
    <row r="52" spans="1:4" x14ac:dyDescent="0.2">
      <c r="A52" s="245"/>
      <c r="B52" s="246"/>
      <c r="C52" s="1564" t="s">
        <v>1596</v>
      </c>
      <c r="D52" s="1261" t="str">
        <f>IF(SUM('Assets-Liab 5-6'!E13)&lt;&gt;SUM('Assets-Liab 5-6'!E41),"ERROR!","OK")</f>
        <v>OK</v>
      </c>
    </row>
    <row r="53" spans="1:4" x14ac:dyDescent="0.2">
      <c r="A53" s="245"/>
      <c r="B53" s="246"/>
      <c r="C53" s="1564" t="s">
        <v>1597</v>
      </c>
      <c r="D53" s="1261" t="str">
        <f>IF(SUM('Assets-Liab 5-6'!F13)&lt;&gt;SUM('Assets-Liab 5-6'!F41),"ERROR!","OK")</f>
        <v>OK</v>
      </c>
    </row>
    <row r="54" spans="1:4" x14ac:dyDescent="0.2">
      <c r="A54" s="245"/>
      <c r="B54" s="246"/>
      <c r="C54" s="1564" t="s">
        <v>1598</v>
      </c>
      <c r="D54" s="1261" t="str">
        <f>IF(SUM('Assets-Liab 5-6'!G13)&lt;&gt;SUM('Assets-Liab 5-6'!G41),"ERROR!","OK")</f>
        <v>OK</v>
      </c>
    </row>
    <row r="55" spans="1:4" x14ac:dyDescent="0.2">
      <c r="A55" s="245"/>
      <c r="B55" s="246"/>
      <c r="C55" s="1564" t="s">
        <v>1599</v>
      </c>
      <c r="D55" s="1261" t="str">
        <f>IF(SUM('Assets-Liab 5-6'!H13)&lt;&gt;SUM('Assets-Liab 5-6'!H41),"ERROR!","OK")</f>
        <v>OK</v>
      </c>
    </row>
    <row r="56" spans="1:4" x14ac:dyDescent="0.2">
      <c r="A56" s="245"/>
      <c r="B56" s="246"/>
      <c r="C56" s="1564" t="s">
        <v>1600</v>
      </c>
      <c r="D56" s="1261" t="str">
        <f>IF(SUM('Assets-Liab 5-6'!I13)&lt;&gt;SUM('Assets-Liab 5-6'!I41),"ERROR!","OK")</f>
        <v>OK</v>
      </c>
    </row>
    <row r="57" spans="1:4" x14ac:dyDescent="0.2">
      <c r="A57" s="245"/>
      <c r="B57" s="246"/>
      <c r="C57" s="1564" t="s">
        <v>1601</v>
      </c>
      <c r="D57" s="1261" t="str">
        <f>IF(SUM('Assets-Liab 5-6'!J13)&lt;&gt;SUM('Assets-Liab 5-6'!J41),"ERROR!","OK")</f>
        <v>OK</v>
      </c>
    </row>
    <row r="58" spans="1:4" x14ac:dyDescent="0.2">
      <c r="A58" s="245"/>
      <c r="B58" s="246"/>
      <c r="C58" s="1564" t="s">
        <v>1602</v>
      </c>
      <c r="D58" s="1261" t="str">
        <f>IF(SUM('Assets-Liab 5-6'!K13)&lt;&gt;SUM('Assets-Liab 5-6'!K41),"ERROR!","OK")</f>
        <v>OK</v>
      </c>
    </row>
    <row r="59" spans="1:4" x14ac:dyDescent="0.2">
      <c r="A59" s="245"/>
      <c r="B59" s="246"/>
      <c r="C59" s="1564" t="s">
        <v>1603</v>
      </c>
      <c r="D59" s="1261" t="str">
        <f>IF(SUM('Assets-Liab 5-6'!L13)&lt;&gt;('Assets-Liab 5-6'!L41),"ERROR!","OK")</f>
        <v>OK</v>
      </c>
    </row>
    <row r="60" spans="1:4" x14ac:dyDescent="0.2">
      <c r="A60" s="245"/>
      <c r="B60" s="246"/>
      <c r="C60" s="1564" t="s">
        <v>1604</v>
      </c>
      <c r="D60" s="1261" t="str">
        <f>IF(SUM('Assets-Liab 5-6'!M23)&lt;&gt;('Assets-Liab 5-6'!M41),"ERROR!","OK")</f>
        <v>OK</v>
      </c>
    </row>
    <row r="61" spans="1:4" x14ac:dyDescent="0.2">
      <c r="A61" s="245"/>
      <c r="B61" s="246"/>
      <c r="C61" s="1564" t="s">
        <v>1605</v>
      </c>
      <c r="D61" s="1261" t="str">
        <f>IF(SUM('Assets-Liab 5-6'!N23)&lt;&gt;('Assets-Liab 5-6'!N41),"ERROR!","OK")</f>
        <v>OK</v>
      </c>
    </row>
    <row r="62" spans="1:4" x14ac:dyDescent="0.2">
      <c r="A62" s="232"/>
      <c r="B62" s="247">
        <f>B49+1</f>
        <v>6</v>
      </c>
      <c r="C62" s="2487" t="s">
        <v>900</v>
      </c>
      <c r="D62" s="2488"/>
    </row>
    <row r="63" spans="1:4" s="241" customFormat="1" x14ac:dyDescent="0.2">
      <c r="A63" s="232"/>
      <c r="B63" s="238"/>
      <c r="C63" s="1565" t="s">
        <v>1606</v>
      </c>
      <c r="D63" s="1262" t="str">
        <f>IF('Assets-Liab 5-6'!C38+'Assets-Liab 5-6'!C39='Acct Summary 7-8'!C81,"OK","ERROR!")</f>
        <v>OK</v>
      </c>
    </row>
    <row r="64" spans="1:4" x14ac:dyDescent="0.2">
      <c r="A64" s="232"/>
      <c r="B64" s="238"/>
      <c r="C64" s="1565" t="s">
        <v>1607</v>
      </c>
      <c r="D64" s="1262" t="str">
        <f>IF((('Assets-Liab 5-6'!D38+'Assets-Liab 5-6'!D39) ='Acct Summary 7-8'!D81), "OK", "ERROR!" )</f>
        <v>OK</v>
      </c>
    </row>
    <row r="65" spans="1:4" s="241" customFormat="1" x14ac:dyDescent="0.2">
      <c r="A65" s="232"/>
      <c r="B65" s="238"/>
      <c r="C65" s="1565" t="s">
        <v>1608</v>
      </c>
      <c r="D65" s="1262" t="str">
        <f>IF((('Assets-Liab 5-6'!E38 + 'Assets-Liab 5-6'!E39) ='Acct Summary 7-8'!E81), "OK", "ERROR!" )</f>
        <v>OK</v>
      </c>
    </row>
    <row r="66" spans="1:4" x14ac:dyDescent="0.2">
      <c r="A66" s="232"/>
      <c r="B66" s="238"/>
      <c r="C66" s="1565" t="s">
        <v>1609</v>
      </c>
      <c r="D66" s="1262" t="str">
        <f>IF((('Assets-Liab 5-6'!F38 + 'Assets-Liab 5-6'!F39) ='Acct Summary 7-8'!F81), "OK", "ERROR!" )</f>
        <v>OK</v>
      </c>
    </row>
    <row r="67" spans="1:4" ht="12.75" customHeight="1" x14ac:dyDescent="0.2">
      <c r="A67" s="232"/>
      <c r="B67" s="238"/>
      <c r="C67" s="1565" t="s">
        <v>1626</v>
      </c>
      <c r="D67" s="1262" t="str">
        <f>IF((('Assets-Liab 5-6'!G38 + 'Assets-Liab 5-6'!G39) ='Acct Summary 7-8'!G81), "OK", "ERROR!" )</f>
        <v>OK</v>
      </c>
    </row>
    <row r="68" spans="1:4" x14ac:dyDescent="0.2">
      <c r="A68" s="232"/>
      <c r="B68" s="238"/>
      <c r="C68" s="1565" t="s">
        <v>1610</v>
      </c>
      <c r="D68" s="1262" t="str">
        <f>IF((('Assets-Liab 5-6'!H38 + 'Assets-Liab 5-6'!H39) ='Acct Summary 7-8'!H81), "OK", "ERROR!" )</f>
        <v>OK</v>
      </c>
    </row>
    <row r="69" spans="1:4" ht="12.75" customHeight="1" x14ac:dyDescent="0.2">
      <c r="A69" s="232"/>
      <c r="B69" s="238"/>
      <c r="C69" s="1565" t="s">
        <v>1611</v>
      </c>
      <c r="D69" s="1262" t="str">
        <f>IF((('Assets-Liab 5-6'!I38 + 'Assets-Liab 5-6'!I39) ='Acct Summary 7-8'!I81), "OK", "ERROR!" )</f>
        <v>OK</v>
      </c>
    </row>
    <row r="70" spans="1:4" x14ac:dyDescent="0.2">
      <c r="A70" s="232"/>
      <c r="B70" s="238"/>
      <c r="C70" s="1565" t="s">
        <v>1612</v>
      </c>
      <c r="D70" s="1262" t="str">
        <f>IF((('Assets-Liab 5-6'!J38 + 'Assets-Liab 5-6'!J39) ='Acct Summary 7-8'!J81), "OK", "ERROR!" )</f>
        <v>OK</v>
      </c>
    </row>
    <row r="71" spans="1:4" x14ac:dyDescent="0.2">
      <c r="A71" s="242"/>
      <c r="B71" s="238"/>
      <c r="C71" s="1565"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87" t="s">
        <v>758</v>
      </c>
      <c r="D76" s="2488"/>
    </row>
    <row r="77" spans="1:4" x14ac:dyDescent="0.2">
      <c r="A77" s="236"/>
      <c r="B77" s="247"/>
      <c r="C77" s="1074" t="s">
        <v>1614</v>
      </c>
      <c r="D77" s="1264" t="str">
        <f>IF(SUM('Acct Summary 7-8'!C27:K27) =SUM( 'Acct Summary 7-8'!C49:K49),"OK", "ERROR")</f>
        <v>OK</v>
      </c>
    </row>
    <row r="78" spans="1:4" x14ac:dyDescent="0.2">
      <c r="A78" s="232"/>
      <c r="B78" s="238"/>
      <c r="C78" s="1565" t="s">
        <v>1615</v>
      </c>
      <c r="D78" s="1262" t="str">
        <f>IF(SUM('Acct Summary 7-8'!C28:K28)=SUM('Acct Summary 7-8'!C50:K50),"OK","ERROR!")</f>
        <v>OK</v>
      </c>
    </row>
    <row r="79" spans="1:4" ht="24" x14ac:dyDescent="0.2">
      <c r="A79" s="244"/>
      <c r="B79" s="238"/>
      <c r="C79" s="1565"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5" t="s">
        <v>1646</v>
      </c>
      <c r="D81" s="1262" t="str">
        <f>IF(SUM('Assets-Liab 5-6'!C38:H38)&gt;=SUM('Rest Tax Levies-Tort Im 26'!G25:K25),"OK","ERROR")</f>
        <v>OK</v>
      </c>
    </row>
    <row r="82" spans="1:4" x14ac:dyDescent="0.2">
      <c r="A82" s="232"/>
      <c r="B82" s="238"/>
      <c r="C82" s="1565" t="s">
        <v>1719</v>
      </c>
      <c r="D82" s="1262" t="str">
        <f>IF(SUM('Assets-Liab 5-6'!C39:K39)&gt;0,"OK","ENTRY IS REQUIRED!")</f>
        <v>OK</v>
      </c>
    </row>
    <row r="83" spans="1:4" x14ac:dyDescent="0.2">
      <c r="A83" s="232"/>
      <c r="B83" s="1587">
        <f>B80+1</f>
        <v>11</v>
      </c>
      <c r="C83" s="1588" t="s">
        <v>1648</v>
      </c>
      <c r="D83" s="1262"/>
    </row>
    <row r="84" spans="1:4" x14ac:dyDescent="0.2">
      <c r="A84" s="232"/>
      <c r="B84" s="238"/>
      <c r="C84" s="1565"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Header>&amp;LPage 37&amp;RPage 37</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N20" sqref="N20"/>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96" t="s">
        <v>2018</v>
      </c>
      <c r="B4" s="2497"/>
      <c r="C4" s="2497"/>
      <c r="D4" s="2497"/>
      <c r="E4" s="2497"/>
      <c r="F4" s="2497"/>
      <c r="G4" s="2497"/>
      <c r="H4" s="2497"/>
      <c r="I4" s="2497"/>
      <c r="J4" s="2497"/>
      <c r="K4" s="2497"/>
      <c r="L4" s="2497"/>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7" t="s">
        <v>1390</v>
      </c>
      <c r="B6" s="1959"/>
      <c r="C6" s="1949"/>
      <c r="D6" s="1949"/>
      <c r="E6" s="2008" t="s">
        <v>1389</v>
      </c>
      <c r="F6" s="1960"/>
      <c r="G6" s="2009" t="s">
        <v>1388</v>
      </c>
      <c r="H6" s="1949"/>
      <c r="I6" s="1949"/>
      <c r="J6" s="1949"/>
      <c r="K6" s="1949"/>
      <c r="L6" s="1950"/>
      <c r="V6" s="1292"/>
      <c r="W6" s="1292"/>
      <c r="X6" s="1292"/>
      <c r="Y6" s="1292"/>
      <c r="Z6" s="1292"/>
      <c r="AA6" s="1292"/>
      <c r="AB6" s="1292"/>
      <c r="AC6" s="1292"/>
    </row>
    <row r="7" spans="1:29" x14ac:dyDescent="0.2">
      <c r="A7" s="2498" t="str">
        <f>COVER!A17</f>
        <v>Eastern IL Area of SpED</v>
      </c>
      <c r="B7" s="2499"/>
      <c r="C7" s="2499"/>
      <c r="D7" s="2500"/>
      <c r="E7" s="2501" t="str">
        <f>COVER!A13</f>
        <v>11-015-8010-60</v>
      </c>
      <c r="F7" s="2502"/>
      <c r="G7" s="2503" t="str">
        <f>COVER!T23</f>
        <v>066-003239</v>
      </c>
      <c r="H7" s="2504"/>
      <c r="I7" s="2504"/>
      <c r="J7" s="2504"/>
      <c r="K7" s="2504"/>
      <c r="L7" s="2505"/>
    </row>
    <row r="8" spans="1:29" ht="13.5" customHeight="1" x14ac:dyDescent="0.2">
      <c r="A8" s="2007" t="s">
        <v>1900</v>
      </c>
      <c r="B8" s="1959"/>
      <c r="C8" s="1949"/>
      <c r="D8" s="1949"/>
      <c r="E8" s="1961"/>
      <c r="F8" s="1950"/>
      <c r="G8" s="2010" t="s">
        <v>1387</v>
      </c>
      <c r="H8" s="1280"/>
      <c r="I8" s="1280"/>
      <c r="J8" s="1280"/>
      <c r="K8" s="1280"/>
      <c r="L8" s="1951"/>
    </row>
    <row r="9" spans="1:29" ht="13.5" customHeight="1" x14ac:dyDescent="0.2">
      <c r="A9" s="2506"/>
      <c r="B9" s="2507"/>
      <c r="C9" s="2507"/>
      <c r="D9" s="2507"/>
      <c r="E9" s="2507"/>
      <c r="F9" s="2508"/>
      <c r="G9" s="2509" t="str">
        <f>COVER!T13</f>
        <v xml:space="preserve">WEST &amp; COMPANY, LLC </v>
      </c>
      <c r="H9" s="2510"/>
      <c r="I9" s="2510"/>
      <c r="J9" s="2510"/>
      <c r="K9" s="2510"/>
      <c r="L9" s="2511"/>
    </row>
    <row r="10" spans="1:29" ht="13.5" customHeight="1" x14ac:dyDescent="0.2">
      <c r="A10" s="2512"/>
      <c r="B10" s="2513"/>
      <c r="C10" s="2513"/>
      <c r="D10" s="2513"/>
      <c r="E10" s="2513"/>
      <c r="F10" s="2514"/>
      <c r="G10" s="2509" t="str">
        <f>COVER!T17</f>
        <v>613 BROADWAY AVENUE</v>
      </c>
      <c r="H10" s="2515"/>
      <c r="I10" s="2515"/>
      <c r="J10" s="2515"/>
      <c r="K10" s="2515"/>
      <c r="L10" s="2516"/>
    </row>
    <row r="11" spans="1:29" ht="13.5" customHeight="1" x14ac:dyDescent="0.2">
      <c r="A11" s="2007" t="s">
        <v>1902</v>
      </c>
      <c r="B11" s="1959"/>
      <c r="C11" s="1949"/>
      <c r="D11" s="1961"/>
      <c r="E11" s="1949"/>
      <c r="F11" s="1950"/>
      <c r="G11" s="2509" t="str">
        <f>COVER!T19</f>
        <v>MATTOON</v>
      </c>
      <c r="H11" s="2515"/>
      <c r="I11" s="2515"/>
      <c r="J11" s="2002" t="str">
        <f>COVER!X19</f>
        <v>IL</v>
      </c>
      <c r="K11" s="2002">
        <f>COVER!Z19</f>
        <v>61938</v>
      </c>
      <c r="L11" s="2001"/>
    </row>
    <row r="12" spans="1:29" ht="13.5" customHeight="1" x14ac:dyDescent="0.2">
      <c r="A12" s="2517" t="s">
        <v>1901</v>
      </c>
      <c r="B12" s="2518"/>
      <c r="C12" s="2518"/>
      <c r="D12" s="2518"/>
      <c r="E12" s="2518"/>
      <c r="F12" s="2519"/>
      <c r="G12" s="1918"/>
      <c r="H12" s="1296"/>
      <c r="I12" s="1296"/>
      <c r="J12" s="1296"/>
      <c r="K12" s="1296"/>
      <c r="L12" s="1919"/>
    </row>
    <row r="13" spans="1:29" ht="13.5" customHeight="1" x14ac:dyDescent="0.2">
      <c r="A13" s="2509"/>
      <c r="B13" s="2510"/>
      <c r="C13" s="2510"/>
      <c r="D13" s="2510"/>
      <c r="E13" s="1295"/>
      <c r="F13" s="2003"/>
      <c r="G13" s="2011" t="s">
        <v>1903</v>
      </c>
      <c r="H13" s="1952"/>
      <c r="I13" s="2520" t="str">
        <f>COVER!T25</f>
        <v>DSMITH@WESTCPA.COM</v>
      </c>
      <c r="J13" s="2521"/>
      <c r="K13" s="2521"/>
      <c r="L13" s="2522"/>
    </row>
    <row r="14" spans="1:29" ht="13.5" customHeight="1" x14ac:dyDescent="0.2">
      <c r="A14" s="2509" t="str">
        <f>COVER!A19</f>
        <v>5837 PARK DRIVE</v>
      </c>
      <c r="B14" s="2507"/>
      <c r="C14" s="2507"/>
      <c r="D14" s="2507"/>
      <c r="E14" s="2000">
        <v>0</v>
      </c>
      <c r="F14" s="1294"/>
      <c r="G14" s="2012" t="s">
        <v>1386</v>
      </c>
      <c r="H14" s="1280"/>
      <c r="I14" s="1280"/>
      <c r="J14" s="1280"/>
      <c r="K14" s="1280"/>
      <c r="L14" s="1951"/>
    </row>
    <row r="15" spans="1:29" ht="13.5" customHeight="1" x14ac:dyDescent="0.2">
      <c r="A15" s="2509" t="str">
        <f>COVER!A21</f>
        <v>CHARLESTON</v>
      </c>
      <c r="B15" s="2515"/>
      <c r="C15" s="2515"/>
      <c r="D15" s="1279"/>
      <c r="E15" s="1920"/>
      <c r="F15" s="1293"/>
      <c r="G15" s="1999" t="str">
        <f>COVER!T15</f>
        <v>DIANA R. SMITH</v>
      </c>
      <c r="H15" s="1280"/>
      <c r="I15" s="1280"/>
      <c r="J15" s="1280"/>
      <c r="K15" s="1280"/>
      <c r="L15" s="1951"/>
    </row>
    <row r="16" spans="1:29" ht="12.2" customHeight="1" x14ac:dyDescent="0.2">
      <c r="A16" s="1999" t="s">
        <v>2103</v>
      </c>
      <c r="B16" s="1501"/>
      <c r="C16" s="2002">
        <f>COVER!A25</f>
        <v>61920</v>
      </c>
      <c r="D16" s="2002"/>
      <c r="E16" s="2002"/>
      <c r="F16" s="2003"/>
      <c r="G16" s="2523"/>
      <c r="H16" s="2524"/>
      <c r="I16" s="2524"/>
      <c r="J16" s="2524"/>
      <c r="K16" s="2524"/>
      <c r="L16" s="2525"/>
    </row>
    <row r="17" spans="1:13" ht="12.2" customHeight="1" x14ac:dyDescent="0.2">
      <c r="A17" s="2526"/>
      <c r="B17" s="2527"/>
      <c r="C17" s="2527"/>
      <c r="D17" s="2527"/>
      <c r="E17" s="2527"/>
      <c r="F17" s="2528"/>
      <c r="G17" s="2012" t="s">
        <v>1385</v>
      </c>
      <c r="H17" s="1280"/>
      <c r="I17" s="1280"/>
      <c r="J17" s="1280"/>
      <c r="K17" s="2013" t="s">
        <v>1384</v>
      </c>
      <c r="L17" s="1950"/>
      <c r="M17" s="1292"/>
    </row>
    <row r="18" spans="1:13" ht="12.2" customHeight="1" x14ac:dyDescent="0.2">
      <c r="A18" s="2512"/>
      <c r="B18" s="2513"/>
      <c r="C18" s="2513"/>
      <c r="D18" s="2513"/>
      <c r="E18" s="2513"/>
      <c r="F18" s="2514"/>
      <c r="G18" s="2498" t="str">
        <f>COVER!T21</f>
        <v>(217)235-4747</v>
      </c>
      <c r="H18" s="2499"/>
      <c r="I18" s="2499"/>
      <c r="J18" s="2499"/>
      <c r="K18" s="2498" t="str">
        <f>COVER!X21</f>
        <v>(217)235-4704</v>
      </c>
      <c r="L18" s="2529"/>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2024</v>
      </c>
    </row>
    <row r="22" spans="1:13" ht="12.2" customHeight="1" x14ac:dyDescent="0.2">
      <c r="A22" s="1291"/>
    </row>
    <row r="23" spans="1:13" ht="12.2" customHeight="1" x14ac:dyDescent="0.2">
      <c r="A23" s="1291"/>
      <c r="B23" s="1281"/>
      <c r="C23" s="2014" t="s">
        <v>1383</v>
      </c>
    </row>
    <row r="24" spans="1:13" ht="10.15" customHeight="1" x14ac:dyDescent="0.2">
      <c r="A24" s="1291"/>
      <c r="C24" s="2014" t="s">
        <v>1382</v>
      </c>
    </row>
    <row r="25" spans="1:13" ht="9" customHeight="1" x14ac:dyDescent="0.2">
      <c r="B25" s="1284" t="s">
        <v>1365</v>
      </c>
      <c r="C25" s="1290"/>
      <c r="J25" s="1283"/>
    </row>
    <row r="26" spans="1:13" s="1278" customFormat="1" ht="12.2" customHeight="1" x14ac:dyDescent="0.2">
      <c r="B26" s="1281"/>
      <c r="C26" s="2014" t="s">
        <v>2025</v>
      </c>
      <c r="D26" s="1285"/>
      <c r="E26" s="1285"/>
    </row>
    <row r="27" spans="1:13" s="1278" customFormat="1" ht="9" customHeight="1" x14ac:dyDescent="0.2">
      <c r="B27" s="1284"/>
      <c r="C27" s="2014"/>
      <c r="D27" s="1285"/>
      <c r="E27" s="1285"/>
    </row>
    <row r="28" spans="1:13" s="1278" customFormat="1" ht="12.2" customHeight="1" x14ac:dyDescent="0.2">
      <c r="A28" s="1289"/>
      <c r="B28" s="1281"/>
      <c r="C28" s="2014" t="s">
        <v>2026</v>
      </c>
      <c r="D28" s="1285"/>
      <c r="E28" s="1285"/>
    </row>
    <row r="29" spans="1:13" s="1278" customFormat="1" ht="9" customHeight="1" x14ac:dyDescent="0.2">
      <c r="A29" s="1289"/>
      <c r="B29" s="1284"/>
      <c r="C29" s="2014"/>
      <c r="D29" s="1285"/>
      <c r="E29" s="1285"/>
    </row>
    <row r="30" spans="1:13" s="1278" customFormat="1" ht="12.2" customHeight="1" x14ac:dyDescent="0.2">
      <c r="B30" s="1281"/>
      <c r="C30" s="2014" t="s">
        <v>2027</v>
      </c>
      <c r="D30" s="1279"/>
      <c r="E30" s="1279"/>
      <c r="F30" s="1285"/>
      <c r="G30" s="1285"/>
      <c r="H30" s="1285"/>
      <c r="I30" s="1285"/>
      <c r="J30" s="1285"/>
      <c r="K30" s="1285"/>
      <c r="L30" s="1285"/>
    </row>
    <row r="31" spans="1:13" s="1278" customFormat="1" ht="9" customHeight="1" x14ac:dyDescent="0.2">
      <c r="B31" s="1284"/>
      <c r="C31" s="2014"/>
      <c r="D31" s="1279"/>
      <c r="E31" s="1279"/>
      <c r="F31" s="1285"/>
      <c r="G31" s="1285"/>
      <c r="H31" s="1285"/>
      <c r="I31" s="1285"/>
      <c r="J31" s="1285"/>
      <c r="K31" s="1285"/>
      <c r="L31" s="1285"/>
    </row>
    <row r="32" spans="1:13" s="1278" customFormat="1" ht="12.2" customHeight="1" x14ac:dyDescent="0.2">
      <c r="B32" s="1281"/>
      <c r="C32" s="2014" t="s">
        <v>2028</v>
      </c>
      <c r="D32" s="1279"/>
      <c r="E32" s="1279"/>
      <c r="F32" s="1285"/>
      <c r="G32" s="1285"/>
      <c r="H32" s="1285"/>
      <c r="I32" s="1285"/>
      <c r="J32" s="1285"/>
      <c r="K32" s="1285"/>
      <c r="L32" s="1285"/>
    </row>
    <row r="33" spans="1:12" s="1278" customFormat="1" ht="10.9" customHeight="1" x14ac:dyDescent="0.2">
      <c r="B33" s="1284"/>
      <c r="C33" s="2015" t="s">
        <v>2029</v>
      </c>
      <c r="D33" s="1279"/>
      <c r="E33" s="1279"/>
      <c r="F33" s="1285"/>
      <c r="G33" s="1285"/>
      <c r="H33" s="1285"/>
      <c r="I33" s="1285"/>
      <c r="J33" s="1285"/>
      <c r="K33" s="1285"/>
      <c r="L33" s="1285"/>
    </row>
    <row r="34" spans="1:12" ht="9" customHeight="1" x14ac:dyDescent="0.2">
      <c r="B34" s="1284"/>
      <c r="C34" s="2015"/>
      <c r="D34" s="1283"/>
      <c r="E34" s="1283"/>
      <c r="F34" s="1283"/>
      <c r="G34" s="1283"/>
      <c r="H34" s="1283"/>
      <c r="I34" s="1283"/>
      <c r="J34" s="1283"/>
      <c r="K34" s="1283"/>
      <c r="L34" s="1283"/>
    </row>
    <row r="35" spans="1:12" s="1278" customFormat="1" ht="13.5" customHeight="1" x14ac:dyDescent="0.2">
      <c r="B35" s="1281"/>
      <c r="C35" s="2014" t="s">
        <v>2030</v>
      </c>
      <c r="D35" s="1285"/>
      <c r="E35" s="1285"/>
      <c r="F35" s="1285"/>
      <c r="G35" s="1285"/>
      <c r="H35" s="1285"/>
      <c r="I35" s="1285"/>
      <c r="J35" s="1285"/>
      <c r="K35" s="1285"/>
      <c r="L35" s="1285"/>
    </row>
    <row r="36" spans="1:12" s="1278" customFormat="1" ht="10.9" customHeight="1" x14ac:dyDescent="0.2">
      <c r="B36" s="1284"/>
      <c r="C36" s="2015" t="s">
        <v>2031</v>
      </c>
      <c r="D36" s="1285"/>
      <c r="E36" s="1285"/>
      <c r="F36" s="1285"/>
      <c r="G36" s="1285"/>
      <c r="H36" s="1285"/>
      <c r="I36" s="1285"/>
      <c r="J36" s="1285"/>
      <c r="K36" s="1285"/>
      <c r="L36" s="1285"/>
    </row>
    <row r="37" spans="1:12" ht="9" customHeight="1" x14ac:dyDescent="0.2">
      <c r="B37" s="1284"/>
      <c r="C37" s="2015"/>
      <c r="D37" s="1283"/>
      <c r="E37" s="1283"/>
      <c r="F37" s="1283"/>
      <c r="G37" s="1283"/>
      <c r="H37" s="1283"/>
      <c r="I37" s="1283"/>
      <c r="J37" s="1283"/>
      <c r="K37" s="1283"/>
      <c r="L37" s="1283"/>
    </row>
    <row r="38" spans="1:12" s="1278" customFormat="1" ht="12.2" customHeight="1" x14ac:dyDescent="0.2">
      <c r="B38" s="1281"/>
      <c r="C38" s="2014" t="s">
        <v>2032</v>
      </c>
      <c r="D38" s="1285"/>
      <c r="E38" s="1285"/>
    </row>
    <row r="39" spans="1:12" ht="9" customHeight="1" x14ac:dyDescent="0.2">
      <c r="B39" s="1284"/>
      <c r="C39" s="2015"/>
      <c r="D39" s="1283"/>
      <c r="E39" s="1283"/>
    </row>
    <row r="40" spans="1:12" s="1278" customFormat="1" ht="13.5" customHeight="1" x14ac:dyDescent="0.2">
      <c r="B40" s="1281"/>
      <c r="C40" s="2014" t="s">
        <v>2033</v>
      </c>
      <c r="D40" s="1285"/>
      <c r="E40" s="1285"/>
    </row>
    <row r="41" spans="1:12" ht="9" customHeight="1" x14ac:dyDescent="0.2">
      <c r="A41" s="1287"/>
      <c r="B41" s="1284"/>
      <c r="C41" s="2015"/>
      <c r="D41" s="1283"/>
      <c r="E41" s="1283"/>
    </row>
    <row r="42" spans="1:12" s="1278" customFormat="1" ht="13.5" customHeight="1" x14ac:dyDescent="0.2">
      <c r="B42" s="1281"/>
      <c r="C42" s="2014" t="s">
        <v>2034</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6" t="s">
        <v>2035</v>
      </c>
      <c r="D46" s="1279"/>
      <c r="E46" s="1279"/>
      <c r="F46" s="1279"/>
      <c r="G46" s="1279"/>
      <c r="H46" s="1279"/>
    </row>
    <row r="47" spans="1:12" ht="9" customHeight="1" x14ac:dyDescent="0.2"/>
    <row r="48" spans="1:12" ht="12.2" customHeight="1" x14ac:dyDescent="0.2">
      <c r="B48" s="1673"/>
      <c r="C48" s="2017" t="s">
        <v>2036</v>
      </c>
    </row>
    <row r="49" spans="1:12" ht="9" customHeight="1" x14ac:dyDescent="0.2"/>
    <row r="50" spans="1:12" ht="12.2" customHeight="1" x14ac:dyDescent="0.2">
      <c r="C50" s="2017"/>
    </row>
    <row r="51" spans="1:12" ht="12.2" customHeight="1" x14ac:dyDescent="0.2">
      <c r="A51" s="1282" t="s">
        <v>2037</v>
      </c>
    </row>
    <row r="52" spans="1:12" ht="12.2" customHeight="1" x14ac:dyDescent="0.2">
      <c r="A52" s="1282" t="s">
        <v>2038</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38&amp;R&amp;8Page 38</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D14" sqref="D14"/>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6" customFormat="1" ht="12.75" x14ac:dyDescent="0.2">
      <c r="A1" s="2530" t="str">
        <f>'Single Audit Cover'!A7</f>
        <v>Eastern IL Area of SpED</v>
      </c>
      <c r="B1" s="2531"/>
      <c r="C1" s="2531"/>
      <c r="D1" s="2531"/>
    </row>
    <row r="2" spans="1:11" s="2006" customFormat="1" ht="12.75" x14ac:dyDescent="0.2">
      <c r="A2" s="2532" t="str">
        <f>'Single Audit Cover'!E7</f>
        <v>11-015-8010-60</v>
      </c>
      <c r="B2" s="2533"/>
      <c r="C2" s="2533"/>
      <c r="D2" s="2533"/>
    </row>
    <row r="3" spans="1:11" s="2006" customFormat="1" ht="12.75" x14ac:dyDescent="0.2">
      <c r="A3" s="2530" t="s">
        <v>1894</v>
      </c>
      <c r="B3" s="2531"/>
      <c r="C3" s="2531"/>
      <c r="D3" s="2531"/>
    </row>
    <row r="4" spans="1:11" s="2006" customFormat="1" ht="4.5" customHeight="1" x14ac:dyDescent="0.2">
      <c r="A4" s="2004"/>
      <c r="B4" s="1998"/>
      <c r="C4" s="1998"/>
      <c r="D4" s="1998"/>
    </row>
    <row r="5" spans="1:11" x14ac:dyDescent="0.2">
      <c r="B5" s="1331" t="s">
        <v>1895</v>
      </c>
      <c r="C5" s="1330"/>
      <c r="D5" s="1307"/>
    </row>
    <row r="6" spans="1:11" x14ac:dyDescent="0.2">
      <c r="B6" s="1331" t="s">
        <v>1442</v>
      </c>
      <c r="C6" s="1330"/>
      <c r="D6" s="1307"/>
    </row>
    <row r="7" spans="1:11" x14ac:dyDescent="0.2">
      <c r="B7" s="1331" t="s">
        <v>1896</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6"/>
      <c r="C11" s="1305">
        <v>1</v>
      </c>
      <c r="D11" s="1329" t="s">
        <v>2039</v>
      </c>
      <c r="E11" s="1324"/>
      <c r="F11" s="1324"/>
      <c r="G11" s="1324"/>
      <c r="H11" s="1324"/>
      <c r="I11" s="1324"/>
      <c r="J11" s="1324"/>
      <c r="K11" s="1324"/>
    </row>
    <row r="12" spans="1:11" ht="3" customHeight="1" x14ac:dyDescent="0.2">
      <c r="B12" s="2018"/>
      <c r="C12" s="1305"/>
      <c r="D12" s="1329"/>
      <c r="E12" s="1324"/>
      <c r="F12" s="1324"/>
      <c r="G12" s="1324"/>
      <c r="H12" s="1324"/>
      <c r="I12" s="1324"/>
      <c r="J12" s="1324"/>
      <c r="K12" s="1324"/>
    </row>
    <row r="13" spans="1:11" x14ac:dyDescent="0.2">
      <c r="B13" s="1956"/>
      <c r="C13" s="1305">
        <f>C11+1</f>
        <v>2</v>
      </c>
      <c r="D13" s="1326" t="s">
        <v>1749</v>
      </c>
      <c r="E13" s="1324"/>
      <c r="F13" s="1324"/>
      <c r="G13" s="1324"/>
      <c r="H13" s="1324"/>
      <c r="I13" s="1324"/>
      <c r="J13" s="1324"/>
      <c r="K13" s="1324"/>
    </row>
    <row r="14" spans="1:11" ht="3" customHeight="1" x14ac:dyDescent="0.2">
      <c r="B14" s="2018"/>
      <c r="C14" s="1305"/>
      <c r="D14" s="1326"/>
      <c r="E14" s="1324"/>
      <c r="F14" s="1324"/>
      <c r="G14" s="1324"/>
      <c r="H14" s="1324"/>
      <c r="I14" s="1324"/>
      <c r="J14" s="1324"/>
      <c r="K14" s="1324"/>
    </row>
    <row r="15" spans="1:11" x14ac:dyDescent="0.2">
      <c r="B15" s="1956"/>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6"/>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6"/>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6"/>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6"/>
      <c r="C28" s="1302">
        <f>C24+1</f>
        <v>7</v>
      </c>
      <c r="D28" s="1325" t="s">
        <v>2040</v>
      </c>
      <c r="E28" s="1324"/>
      <c r="F28" s="1324"/>
      <c r="G28" s="1324"/>
      <c r="H28" s="1324"/>
      <c r="I28" s="1324"/>
      <c r="J28" s="1324"/>
      <c r="K28" s="1324"/>
    </row>
    <row r="29" spans="1:11" ht="10.5" customHeight="1" x14ac:dyDescent="0.2">
      <c r="A29" s="1301"/>
      <c r="D29" s="2100" t="s">
        <v>2041</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6"/>
      <c r="C33" s="1305">
        <v>8</v>
      </c>
      <c r="D33" s="1304" t="s">
        <v>1431</v>
      </c>
    </row>
    <row r="34" spans="1:5" ht="10.5" customHeight="1" x14ac:dyDescent="0.2">
      <c r="A34" s="1301"/>
      <c r="B34" s="1322"/>
      <c r="C34" s="1305"/>
      <c r="D34" s="1304" t="s">
        <v>2042</v>
      </c>
    </row>
    <row r="35" spans="1:5" ht="3" customHeight="1" x14ac:dyDescent="0.2">
      <c r="A35" s="1301"/>
      <c r="B35" s="1316"/>
      <c r="D35" s="1307"/>
    </row>
    <row r="36" spans="1:5" x14ac:dyDescent="0.2">
      <c r="A36" s="1301"/>
      <c r="B36" s="1956"/>
      <c r="C36" s="1305">
        <f>C33+1</f>
        <v>9</v>
      </c>
      <c r="D36" s="1304" t="s">
        <v>1430</v>
      </c>
    </row>
    <row r="37" spans="1:5" ht="10.5" customHeight="1" x14ac:dyDescent="0.2">
      <c r="A37" s="1301"/>
      <c r="B37" s="1316"/>
      <c r="D37" s="1304" t="s">
        <v>2042</v>
      </c>
    </row>
    <row r="38" spans="1:5" ht="3" customHeight="1" x14ac:dyDescent="0.2">
      <c r="A38" s="1301"/>
      <c r="B38" s="1321"/>
      <c r="C38" s="1320"/>
      <c r="D38" s="1307"/>
    </row>
    <row r="39" spans="1:5" x14ac:dyDescent="0.2">
      <c r="A39" s="1301"/>
      <c r="B39" s="1957"/>
      <c r="C39" s="1302">
        <f>C36+1</f>
        <v>10</v>
      </c>
      <c r="D39" s="1307" t="s">
        <v>1429</v>
      </c>
    </row>
    <row r="40" spans="1:5" ht="10.5" customHeight="1" x14ac:dyDescent="0.2">
      <c r="A40" s="1301"/>
      <c r="B40" s="1323"/>
      <c r="C40" s="1320"/>
      <c r="D40" s="1307" t="s">
        <v>2043</v>
      </c>
    </row>
    <row r="41" spans="1:5" ht="3" customHeight="1" x14ac:dyDescent="0.2">
      <c r="A41" s="1301"/>
      <c r="B41" s="1321"/>
      <c r="C41" s="1320"/>
      <c r="D41" s="1307"/>
    </row>
    <row r="42" spans="1:5" ht="10.5" customHeight="1" x14ac:dyDescent="0.2">
      <c r="A42" s="1301"/>
      <c r="B42" s="1957"/>
      <c r="C42" s="1302">
        <v>11</v>
      </c>
      <c r="D42" s="2019" t="s">
        <v>2044</v>
      </c>
      <c r="E42" s="1308"/>
    </row>
    <row r="43" spans="1:5" ht="3" customHeight="1" x14ac:dyDescent="0.2">
      <c r="A43" s="1301"/>
      <c r="B43" s="1321"/>
      <c r="C43" s="1320"/>
      <c r="D43" s="1307"/>
    </row>
    <row r="44" spans="1:5" x14ac:dyDescent="0.2">
      <c r="A44" s="1301"/>
      <c r="B44" s="1956"/>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6"/>
      <c r="C48" s="1305">
        <f>C44+1</f>
        <v>13</v>
      </c>
      <c r="D48" s="1304" t="s">
        <v>2045</v>
      </c>
    </row>
    <row r="49" spans="1:4" ht="3" customHeight="1" x14ac:dyDescent="0.2">
      <c r="A49" s="1301"/>
      <c r="B49" s="2018"/>
      <c r="C49" s="1305"/>
      <c r="D49" s="1304"/>
    </row>
    <row r="50" spans="1:4" x14ac:dyDescent="0.2">
      <c r="A50" s="1301"/>
      <c r="B50" s="1956"/>
      <c r="C50" s="1305">
        <f>C48+1</f>
        <v>14</v>
      </c>
      <c r="D50" s="1304" t="s">
        <v>1425</v>
      </c>
    </row>
    <row r="51" spans="1:4" ht="3" customHeight="1" x14ac:dyDescent="0.2">
      <c r="A51" s="1301"/>
      <c r="B51" s="2018"/>
      <c r="C51" s="1305"/>
      <c r="D51" s="1304"/>
    </row>
    <row r="52" spans="1:4" x14ac:dyDescent="0.2">
      <c r="A52" s="1301"/>
      <c r="B52" s="1956"/>
      <c r="C52" s="1305">
        <f>C50+1</f>
        <v>15</v>
      </c>
      <c r="D52" s="1304" t="s">
        <v>1424</v>
      </c>
    </row>
    <row r="53" spans="1:4" ht="3" customHeight="1" x14ac:dyDescent="0.2">
      <c r="A53" s="1301"/>
      <c r="B53" s="2018"/>
      <c r="C53" s="1305"/>
      <c r="D53" s="1304"/>
    </row>
    <row r="54" spans="1:4" x14ac:dyDescent="0.2">
      <c r="A54" s="1301"/>
      <c r="B54" s="1956"/>
      <c r="C54" s="1305">
        <f>C52+1</f>
        <v>16</v>
      </c>
      <c r="D54" s="1304" t="s">
        <v>1423</v>
      </c>
    </row>
    <row r="55" spans="1:4" ht="3" customHeight="1" x14ac:dyDescent="0.2">
      <c r="A55" s="1301"/>
      <c r="B55" s="2018"/>
      <c r="C55" s="1305"/>
      <c r="D55" s="1304"/>
    </row>
    <row r="56" spans="1:4" x14ac:dyDescent="0.2">
      <c r="A56" s="1301"/>
      <c r="B56" s="1956"/>
      <c r="C56" s="1305">
        <f>C54+1</f>
        <v>17</v>
      </c>
      <c r="D56" s="1307" t="s">
        <v>1751</v>
      </c>
    </row>
    <row r="57" spans="1:4" ht="10.5" customHeight="1" x14ac:dyDescent="0.2">
      <c r="A57" s="1301"/>
      <c r="D57" s="1304" t="s">
        <v>2046</v>
      </c>
    </row>
    <row r="58" spans="1:4" x14ac:dyDescent="0.2">
      <c r="A58" s="1301"/>
      <c r="C58" s="1958"/>
      <c r="D58" s="1304" t="s">
        <v>1422</v>
      </c>
    </row>
    <row r="59" spans="1:4" ht="10.5" customHeight="1" x14ac:dyDescent="0.2">
      <c r="A59" s="1301"/>
      <c r="D59" s="1307" t="s">
        <v>1421</v>
      </c>
    </row>
    <row r="60" spans="1:4" ht="10.5" customHeight="1" x14ac:dyDescent="0.2">
      <c r="A60" s="1301"/>
      <c r="D60" s="2099" t="s">
        <v>2086</v>
      </c>
    </row>
    <row r="61" spans="1:4" ht="10.5" customHeight="1" x14ac:dyDescent="0.2">
      <c r="A61" s="1301"/>
      <c r="C61" s="1958"/>
      <c r="D61" s="1304" t="s">
        <v>1420</v>
      </c>
    </row>
    <row r="62" spans="1:4" ht="10.5" customHeight="1" x14ac:dyDescent="0.2">
      <c r="A62" s="1301"/>
      <c r="D62" s="1319" t="s">
        <v>1419</v>
      </c>
    </row>
    <row r="63" spans="1:4" ht="10.5" customHeight="1" x14ac:dyDescent="0.2">
      <c r="A63" s="1301"/>
      <c r="D63" s="1307" t="s">
        <v>2047</v>
      </c>
    </row>
    <row r="64" spans="1:4" ht="10.5" customHeight="1" x14ac:dyDescent="0.2">
      <c r="A64" s="1301"/>
      <c r="D64" s="2099" t="s">
        <v>2085</v>
      </c>
    </row>
    <row r="65" spans="1:4" x14ac:dyDescent="0.2">
      <c r="A65" s="1301"/>
      <c r="C65" s="1958"/>
      <c r="D65" s="1304" t="s">
        <v>1418</v>
      </c>
    </row>
    <row r="66" spans="1:4" ht="10.5" customHeight="1" x14ac:dyDescent="0.2">
      <c r="A66" s="1301"/>
      <c r="D66" s="1309" t="s">
        <v>1417</v>
      </c>
    </row>
    <row r="67" spans="1:4" ht="10.5" customHeight="1" x14ac:dyDescent="0.2">
      <c r="A67" s="1301"/>
      <c r="D67" s="1307" t="s">
        <v>2048</v>
      </c>
    </row>
    <row r="68" spans="1:4" ht="10.5" customHeight="1" x14ac:dyDescent="0.2">
      <c r="A68" s="1301"/>
      <c r="D68" s="2099" t="s">
        <v>2085</v>
      </c>
    </row>
    <row r="69" spans="1:4" ht="10.5" customHeight="1" x14ac:dyDescent="0.2">
      <c r="A69" s="1301"/>
      <c r="C69" s="1958"/>
      <c r="D69" s="1304" t="s">
        <v>1416</v>
      </c>
    </row>
    <row r="70" spans="1:4" ht="10.5" customHeight="1" x14ac:dyDescent="0.2">
      <c r="A70" s="1301"/>
      <c r="D70" s="1319" t="s">
        <v>1415</v>
      </c>
    </row>
    <row r="71" spans="1:4" ht="3" customHeight="1" x14ac:dyDescent="0.2">
      <c r="A71" s="1301"/>
      <c r="D71" s="1307"/>
    </row>
    <row r="72" spans="1:4" x14ac:dyDescent="0.2">
      <c r="A72" s="1301"/>
      <c r="B72" s="1956"/>
      <c r="C72" s="1305">
        <f>C56+1</f>
        <v>18</v>
      </c>
      <c r="D72" s="1309" t="s">
        <v>1414</v>
      </c>
    </row>
    <row r="73" spans="1:4" ht="3" customHeight="1" x14ac:dyDescent="0.2">
      <c r="A73" s="1301"/>
      <c r="B73" s="2018"/>
      <c r="C73" s="1305"/>
      <c r="D73" s="1309"/>
    </row>
    <row r="74" spans="1:4" x14ac:dyDescent="0.2">
      <c r="A74" s="1301"/>
      <c r="B74" s="1956"/>
      <c r="C74" s="1305">
        <f>C72+1</f>
        <v>19</v>
      </c>
      <c r="D74" s="1304" t="s">
        <v>1413</v>
      </c>
    </row>
    <row r="75" spans="1:4" ht="3" customHeight="1" x14ac:dyDescent="0.2">
      <c r="A75" s="1301"/>
      <c r="B75" s="2018"/>
      <c r="C75" s="1305"/>
      <c r="D75" s="1304"/>
    </row>
    <row r="76" spans="1:4" x14ac:dyDescent="0.2">
      <c r="A76" s="1301"/>
      <c r="B76" s="1956"/>
      <c r="C76" s="1305">
        <f>C74+1</f>
        <v>20</v>
      </c>
      <c r="D76" s="1317" t="s">
        <v>1412</v>
      </c>
    </row>
    <row r="77" spans="1:4" ht="3" customHeight="1" x14ac:dyDescent="0.2">
      <c r="A77" s="1301"/>
      <c r="B77" s="2018"/>
      <c r="C77" s="1305"/>
      <c r="D77" s="1317"/>
    </row>
    <row r="78" spans="1:4" x14ac:dyDescent="0.2">
      <c r="A78" s="1301"/>
      <c r="B78" s="1956"/>
      <c r="C78" s="1305">
        <f>C76+1</f>
        <v>21</v>
      </c>
      <c r="D78" s="1307" t="s">
        <v>1411</v>
      </c>
    </row>
    <row r="79" spans="1:4" ht="3" customHeight="1" x14ac:dyDescent="0.2">
      <c r="A79" s="1301"/>
      <c r="B79" s="2018"/>
      <c r="C79" s="1305"/>
      <c r="D79" s="1307"/>
    </row>
    <row r="80" spans="1:4" x14ac:dyDescent="0.2">
      <c r="A80" s="1301"/>
      <c r="B80" s="1956"/>
      <c r="C80" s="1305">
        <f>C78+1</f>
        <v>22</v>
      </c>
      <c r="D80" s="1318" t="s">
        <v>1410</v>
      </c>
    </row>
    <row r="81" spans="1:4" ht="15" customHeight="1" x14ac:dyDescent="0.2">
      <c r="A81" s="1301"/>
      <c r="B81" s="2018"/>
      <c r="C81" s="1305"/>
      <c r="D81" s="1318"/>
    </row>
    <row r="82" spans="1:4" x14ac:dyDescent="0.2">
      <c r="A82" s="1301"/>
      <c r="B82" s="1956"/>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56"/>
      <c r="C85" s="1305">
        <f>C82+1</f>
        <v>24</v>
      </c>
      <c r="D85" s="1304" t="s">
        <v>1408</v>
      </c>
    </row>
    <row r="86" spans="1:4" ht="3" customHeight="1" x14ac:dyDescent="0.2">
      <c r="A86" s="1301"/>
      <c r="B86" s="2018"/>
      <c r="C86" s="1305"/>
      <c r="D86" s="1304"/>
    </row>
    <row r="87" spans="1:4" x14ac:dyDescent="0.2">
      <c r="A87" s="1301"/>
      <c r="B87" s="1956"/>
      <c r="C87" s="1305">
        <f>C85+1</f>
        <v>25</v>
      </c>
      <c r="D87" s="1304" t="s">
        <v>1407</v>
      </c>
    </row>
    <row r="88" spans="1:4" ht="3" customHeight="1" x14ac:dyDescent="0.2">
      <c r="A88" s="1301"/>
      <c r="B88" s="2018"/>
      <c r="C88" s="1305"/>
      <c r="D88" s="1304"/>
    </row>
    <row r="89" spans="1:4" x14ac:dyDescent="0.2">
      <c r="A89" s="1301"/>
      <c r="B89" s="1956"/>
      <c r="C89" s="1305">
        <f>C87+1</f>
        <v>26</v>
      </c>
      <c r="D89" s="1304" t="s">
        <v>1406</v>
      </c>
    </row>
    <row r="90" spans="1:4" ht="3" customHeight="1" x14ac:dyDescent="0.2">
      <c r="A90" s="1301"/>
      <c r="B90" s="2018"/>
      <c r="C90" s="1305"/>
      <c r="D90" s="1304"/>
    </row>
    <row r="91" spans="1:4" x14ac:dyDescent="0.2">
      <c r="A91" s="1301"/>
      <c r="B91" s="1956"/>
      <c r="C91" s="1305">
        <f>C89+1</f>
        <v>27</v>
      </c>
      <c r="D91" s="1304" t="s">
        <v>2049</v>
      </c>
    </row>
    <row r="92" spans="1:4" x14ac:dyDescent="0.2">
      <c r="A92" s="1301"/>
      <c r="B92" s="1310"/>
      <c r="C92" s="1958"/>
      <c r="D92" s="1304" t="s">
        <v>1405</v>
      </c>
    </row>
    <row r="93" spans="1:4" ht="4.5" customHeight="1" x14ac:dyDescent="0.2">
      <c r="A93" s="1301"/>
      <c r="D93" s="1307"/>
    </row>
    <row r="94" spans="1:4" x14ac:dyDescent="0.2">
      <c r="A94" s="1301"/>
      <c r="B94" s="1315" t="s">
        <v>2050</v>
      </c>
      <c r="C94" s="1314"/>
      <c r="D94" s="1307"/>
    </row>
    <row r="95" spans="1:4" ht="4.5" customHeight="1" x14ac:dyDescent="0.2">
      <c r="A95" s="1301"/>
      <c r="B95" s="1315"/>
      <c r="C95" s="1314"/>
      <c r="D95" s="1307"/>
    </row>
    <row r="96" spans="1:4" x14ac:dyDescent="0.2">
      <c r="A96" s="1301"/>
      <c r="B96" s="1956"/>
      <c r="C96" s="1305">
        <f>C91+1</f>
        <v>28</v>
      </c>
      <c r="D96" s="1304" t="s">
        <v>2051</v>
      </c>
    </row>
    <row r="97" spans="1:4" ht="3" customHeight="1" x14ac:dyDescent="0.2">
      <c r="A97" s="1301"/>
      <c r="B97" s="2018"/>
      <c r="C97" s="1305"/>
      <c r="D97" s="1304"/>
    </row>
    <row r="98" spans="1:4" x14ac:dyDescent="0.2">
      <c r="A98" s="1301"/>
      <c r="B98" s="1956"/>
      <c r="C98" s="1305">
        <f>C96+1</f>
        <v>29</v>
      </c>
      <c r="D98" s="1313" t="s">
        <v>1404</v>
      </c>
    </row>
    <row r="99" spans="1:4" ht="3" customHeight="1" x14ac:dyDescent="0.2">
      <c r="A99" s="1301"/>
      <c r="B99" s="2018"/>
      <c r="C99" s="1305"/>
      <c r="D99" s="1313"/>
    </row>
    <row r="100" spans="1:4" x14ac:dyDescent="0.2">
      <c r="A100" s="1301"/>
      <c r="B100" s="1956"/>
      <c r="C100" s="1305">
        <f>C98+1</f>
        <v>30</v>
      </c>
      <c r="D100" s="1304" t="s">
        <v>2052</v>
      </c>
    </row>
    <row r="101" spans="1:4" ht="3" customHeight="1" x14ac:dyDescent="0.2">
      <c r="A101" s="1301"/>
      <c r="B101" s="2018"/>
      <c r="C101" s="1305"/>
      <c r="D101" s="2020"/>
    </row>
    <row r="102" spans="1:4" x14ac:dyDescent="0.2">
      <c r="A102" s="1301"/>
      <c r="B102" s="1956"/>
      <c r="C102" s="1305">
        <f>C100+1</f>
        <v>31</v>
      </c>
      <c r="D102" s="1304" t="s">
        <v>2053</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6"/>
      <c r="C106" s="1305">
        <f>C102+1</f>
        <v>32</v>
      </c>
      <c r="D106" s="1307" t="s">
        <v>2054</v>
      </c>
    </row>
    <row r="107" spans="1:4" ht="3" customHeight="1" x14ac:dyDescent="0.2">
      <c r="A107" s="1301"/>
      <c r="B107" s="2018"/>
      <c r="C107" s="1305"/>
      <c r="D107" s="1307"/>
    </row>
    <row r="108" spans="1:4" x14ac:dyDescent="0.2">
      <c r="A108" s="1301"/>
      <c r="B108" s="1956"/>
      <c r="C108" s="1305">
        <v>33</v>
      </c>
      <c r="D108" s="1307" t="s">
        <v>1402</v>
      </c>
    </row>
    <row r="109" spans="1:4" ht="3" customHeight="1" x14ac:dyDescent="0.2">
      <c r="A109" s="1301"/>
      <c r="B109" s="2018"/>
      <c r="C109" s="1305"/>
      <c r="D109" s="1307"/>
    </row>
    <row r="110" spans="1:4" x14ac:dyDescent="0.2">
      <c r="A110" s="1301"/>
      <c r="B110" s="1956"/>
      <c r="C110" s="1305">
        <f>C108+1</f>
        <v>34</v>
      </c>
      <c r="D110" s="1307" t="s">
        <v>1401</v>
      </c>
    </row>
    <row r="111" spans="1:4" ht="3" customHeight="1" x14ac:dyDescent="0.2">
      <c r="A111" s="1301"/>
      <c r="B111" s="2018"/>
      <c r="C111" s="1305"/>
      <c r="D111" s="1307"/>
    </row>
    <row r="112" spans="1:4" x14ac:dyDescent="0.2">
      <c r="A112" s="1301"/>
      <c r="B112" s="1956"/>
      <c r="C112" s="1305">
        <f>C110+1</f>
        <v>35</v>
      </c>
      <c r="D112" s="1307" t="s">
        <v>1400</v>
      </c>
    </row>
    <row r="113" spans="1:4" ht="11.25" customHeight="1" x14ac:dyDescent="0.2">
      <c r="A113" s="1301"/>
      <c r="B113" s="2021"/>
      <c r="C113" s="1305"/>
      <c r="D113" s="1311" t="s">
        <v>1399</v>
      </c>
    </row>
    <row r="114" spans="1:4" ht="3" customHeight="1" x14ac:dyDescent="0.2">
      <c r="A114" s="1301"/>
      <c r="B114" s="2022"/>
      <c r="C114" s="1305"/>
      <c r="D114" s="1311"/>
    </row>
    <row r="115" spans="1:4" x14ac:dyDescent="0.2">
      <c r="A115" s="1301"/>
      <c r="B115" s="1956"/>
      <c r="C115" s="1305">
        <f>C112+1</f>
        <v>36</v>
      </c>
      <c r="D115" s="1304" t="s">
        <v>1398</v>
      </c>
    </row>
    <row r="116" spans="1:4" ht="3" customHeight="1" x14ac:dyDescent="0.2">
      <c r="A116" s="1301"/>
      <c r="B116" s="2018"/>
      <c r="C116" s="1305"/>
      <c r="D116" s="1304"/>
    </row>
    <row r="117" spans="1:4" x14ac:dyDescent="0.2">
      <c r="A117" s="1301"/>
      <c r="B117" s="1956"/>
      <c r="C117" s="1305">
        <f>C115+1</f>
        <v>37</v>
      </c>
      <c r="D117" s="1304" t="s">
        <v>1753</v>
      </c>
    </row>
    <row r="118" spans="1:4" ht="3" customHeight="1" x14ac:dyDescent="0.2">
      <c r="A118" s="1301"/>
      <c r="B118" s="2018"/>
      <c r="C118" s="1305"/>
      <c r="D118" s="1304"/>
    </row>
    <row r="119" spans="1:4" x14ac:dyDescent="0.2">
      <c r="A119" s="1301"/>
      <c r="B119" s="1956"/>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6"/>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40&amp;R&amp;8Page 40</oddHeader>
  </headerFooter>
  <drawing r:id="rId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16" zoomScale="110" zoomScaleNormal="110" zoomScaleSheetLayoutView="100" workbookViewId="0">
      <selection activeCell="E10" sqref="E10"/>
    </sheetView>
  </sheetViews>
  <sheetFormatPr defaultColWidth="15.7109375" defaultRowHeight="12.75" x14ac:dyDescent="0.2"/>
  <cols>
    <col min="1" max="1" width="31.85546875" style="1332" customWidth="1"/>
    <col min="2" max="2" width="30.5703125" style="1334" customWidth="1"/>
    <col min="3" max="3" width="1.28515625" style="1334" customWidth="1"/>
    <col min="4" max="4" width="24.42578125" style="1333" customWidth="1"/>
    <col min="5" max="5" width="5" style="1332" customWidth="1"/>
    <col min="6" max="16384" width="15.7109375" style="1332"/>
  </cols>
  <sheetData>
    <row r="1" spans="1:5" x14ac:dyDescent="0.2">
      <c r="A1" s="2536" t="str">
        <f>'Single Audit Cover'!A7</f>
        <v>Eastern IL Area of SpED</v>
      </c>
      <c r="B1" s="2536"/>
      <c r="C1" s="2536"/>
      <c r="D1" s="2536"/>
      <c r="E1" s="2536"/>
    </row>
    <row r="2" spans="1:5" x14ac:dyDescent="0.2">
      <c r="A2" s="2537" t="str">
        <f>'Single Audit Cover'!E7</f>
        <v>11-015-8010-60</v>
      </c>
      <c r="B2" s="2537"/>
      <c r="C2" s="2537"/>
      <c r="D2" s="2537"/>
      <c r="E2" s="2537"/>
    </row>
    <row r="3" spans="1:5" ht="4.5" customHeight="1" x14ac:dyDescent="0.2"/>
    <row r="4" spans="1:5" x14ac:dyDescent="0.2">
      <c r="A4" s="1350" t="s">
        <v>1464</v>
      </c>
      <c r="B4" s="1348"/>
      <c r="C4" s="1348"/>
      <c r="D4" s="1349"/>
      <c r="E4" s="1348"/>
    </row>
    <row r="5" spans="1:5" x14ac:dyDescent="0.2">
      <c r="A5" s="1350"/>
      <c r="B5" s="2023"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7237228</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11244</v>
      </c>
    </row>
    <row r="15" spans="1:5" x14ac:dyDescent="0.2">
      <c r="A15" s="1347"/>
      <c r="B15" s="1346"/>
      <c r="C15" s="1346"/>
    </row>
    <row r="16" spans="1:5" x14ac:dyDescent="0.2">
      <c r="A16" s="1347" t="s">
        <v>1454</v>
      </c>
      <c r="B16" s="1346"/>
      <c r="C16" s="1346"/>
    </row>
    <row r="17" spans="1:4" x14ac:dyDescent="0.2">
      <c r="A17" s="1347" t="s">
        <v>1904</v>
      </c>
      <c r="B17" s="1346" t="s">
        <v>1453</v>
      </c>
      <c r="C17" s="1346"/>
      <c r="D17" s="1345">
        <f>-(SUM('Revenues 9-14'!C271:D271,'Revenues 9-14'!F271:G271))</f>
        <v>-112190</v>
      </c>
    </row>
    <row r="19" spans="1:4" ht="13.5" thickBot="1" x14ac:dyDescent="0.25">
      <c r="A19" s="2024" t="s">
        <v>1452</v>
      </c>
      <c r="D19" s="1344">
        <f>SUM(D10:D17)</f>
        <v>7136282</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38" t="s">
        <v>2189</v>
      </c>
      <c r="B24" s="2539"/>
      <c r="D24" s="1337"/>
    </row>
    <row r="25" spans="1:4" x14ac:dyDescent="0.2">
      <c r="A25" s="2534" t="s">
        <v>2190</v>
      </c>
      <c r="B25" s="2535"/>
      <c r="D25" s="1337">
        <v>-16478</v>
      </c>
    </row>
    <row r="26" spans="1:4" x14ac:dyDescent="0.2">
      <c r="A26" s="2534"/>
      <c r="B26" s="2535"/>
      <c r="D26" s="1337"/>
    </row>
    <row r="27" spans="1:4" x14ac:dyDescent="0.2">
      <c r="A27" s="2534"/>
      <c r="B27" s="2535"/>
      <c r="D27" s="1337"/>
    </row>
    <row r="28" spans="1:4" x14ac:dyDescent="0.2">
      <c r="A28" s="2534"/>
      <c r="B28" s="2535"/>
      <c r="D28" s="1337"/>
    </row>
    <row r="29" spans="1:4" x14ac:dyDescent="0.2">
      <c r="A29" s="2534"/>
      <c r="B29" s="2535"/>
      <c r="D29" s="1337"/>
    </row>
    <row r="30" spans="1:4" x14ac:dyDescent="0.2">
      <c r="A30" s="2534"/>
      <c r="B30" s="2535"/>
      <c r="D30" s="1337"/>
    </row>
    <row r="32" spans="1:4" x14ac:dyDescent="0.2">
      <c r="A32" s="1339" t="s">
        <v>1450</v>
      </c>
      <c r="D32" s="1342">
        <f>SUM(D19:D30)</f>
        <v>7119804</v>
      </c>
    </row>
    <row r="33" spans="1:4" x14ac:dyDescent="0.2">
      <c r="D33" s="1341"/>
    </row>
    <row r="34" spans="1:4" x14ac:dyDescent="0.2">
      <c r="A34" s="1332" t="s">
        <v>1449</v>
      </c>
    </row>
    <row r="35" spans="1:4" x14ac:dyDescent="0.2">
      <c r="A35" s="1332" t="s">
        <v>1448</v>
      </c>
      <c r="B35" s="1334" t="s">
        <v>1447</v>
      </c>
      <c r="D35" s="1340">
        <f>+' SEFA'!F40</f>
        <v>7119804</v>
      </c>
    </row>
    <row r="37" spans="1:4" x14ac:dyDescent="0.2">
      <c r="A37" s="1339" t="s">
        <v>1446</v>
      </c>
    </row>
    <row r="39" spans="1:4" ht="13.35" customHeight="1" x14ac:dyDescent="0.2">
      <c r="A39" s="1338" t="s">
        <v>1445</v>
      </c>
    </row>
    <row r="40" spans="1:4" x14ac:dyDescent="0.2">
      <c r="A40" s="2534"/>
      <c r="B40" s="2535"/>
      <c r="D40" s="1337"/>
    </row>
    <row r="41" spans="1:4" x14ac:dyDescent="0.2">
      <c r="A41" s="2534"/>
      <c r="B41" s="2535"/>
      <c r="D41" s="1336"/>
    </row>
    <row r="42" spans="1:4" x14ac:dyDescent="0.2">
      <c r="A42" s="2534"/>
      <c r="B42" s="2535"/>
      <c r="D42" s="1336"/>
    </row>
    <row r="43" spans="1:4" x14ac:dyDescent="0.2">
      <c r="A43" s="2534"/>
      <c r="B43" s="2535"/>
      <c r="D43" s="1336"/>
    </row>
    <row r="44" spans="1:4" x14ac:dyDescent="0.2">
      <c r="A44" s="2534"/>
      <c r="B44" s="2535"/>
      <c r="D44" s="1336"/>
    </row>
    <row r="45" spans="1:4" x14ac:dyDescent="0.2">
      <c r="A45" s="2534"/>
      <c r="B45" s="2535"/>
      <c r="D45" s="1336"/>
    </row>
    <row r="47" spans="1:4" x14ac:dyDescent="0.2">
      <c r="B47" s="1335" t="s">
        <v>1444</v>
      </c>
      <c r="C47" s="1335"/>
      <c r="D47" s="1916">
        <f>SUM(D35:D45)</f>
        <v>7119804</v>
      </c>
    </row>
    <row r="49" spans="2:4" x14ac:dyDescent="0.2">
      <c r="B49" s="1335" t="s">
        <v>1443</v>
      </c>
      <c r="C49" s="1335"/>
      <c r="D49" s="191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41&amp;R&amp;8Page 41</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65"/>
  <sheetViews>
    <sheetView showGridLines="0" view="pageLayout" topLeftCell="A5" zoomScale="85" zoomScaleNormal="85" zoomScalePageLayoutView="85" workbookViewId="0">
      <selection activeCell="M40" sqref="M40"/>
    </sheetView>
  </sheetViews>
  <sheetFormatPr defaultColWidth="33.5703125" defaultRowHeight="12.75" x14ac:dyDescent="0.2"/>
  <cols>
    <col min="1" max="1" width="0.140625" style="1351" customWidth="1"/>
    <col min="2" max="2" width="42.71093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0" t="str">
        <f>'Single Audit Cover'!A7</f>
        <v>Eastern IL Area of SpED</v>
      </c>
      <c r="C1" s="2541"/>
      <c r="D1" s="2541"/>
      <c r="E1" s="2541"/>
      <c r="F1" s="2541"/>
      <c r="G1" s="2541"/>
      <c r="H1" s="2541"/>
      <c r="I1" s="2541"/>
      <c r="J1" s="2541"/>
      <c r="K1" s="2541"/>
      <c r="L1" s="2541"/>
      <c r="M1" s="2541"/>
    </row>
    <row r="2" spans="2:14" ht="15" x14ac:dyDescent="0.2">
      <c r="B2" s="2542" t="str">
        <f>'Single Audit Cover'!E7</f>
        <v>11-015-8010-60</v>
      </c>
      <c r="C2" s="2542"/>
      <c r="D2" s="2542"/>
      <c r="E2" s="2542"/>
      <c r="F2" s="2542"/>
      <c r="G2" s="2542"/>
      <c r="H2" s="2542"/>
      <c r="I2" s="2542"/>
      <c r="J2" s="2542"/>
      <c r="K2" s="2542"/>
      <c r="L2" s="2542"/>
      <c r="M2" s="2542"/>
      <c r="N2" s="1399"/>
    </row>
    <row r="3" spans="2:14" ht="15" x14ac:dyDescent="0.2">
      <c r="B3" s="2543" t="s">
        <v>1432</v>
      </c>
      <c r="C3" s="2543"/>
      <c r="D3" s="2543"/>
      <c r="E3" s="2543"/>
      <c r="F3" s="2543"/>
      <c r="G3" s="2543"/>
      <c r="H3" s="2543"/>
      <c r="I3" s="2543"/>
      <c r="J3" s="2543"/>
      <c r="K3" s="2543"/>
      <c r="L3" s="2543"/>
      <c r="M3" s="2543"/>
      <c r="N3" s="1399"/>
    </row>
    <row r="4" spans="2:14" ht="15" x14ac:dyDescent="0.2">
      <c r="B4" s="2544" t="str">
        <f>'[1]Single Audit Cover'!A4</f>
        <v>Year Ending June 30, 2017</v>
      </c>
      <c r="C4" s="2544"/>
      <c r="D4" s="2544"/>
      <c r="E4" s="2544"/>
      <c r="F4" s="2544"/>
      <c r="G4" s="2544"/>
      <c r="H4" s="2544"/>
      <c r="I4" s="2544"/>
      <c r="J4" s="2544"/>
      <c r="K4" s="2544"/>
      <c r="L4" s="2544"/>
      <c r="M4" s="254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2055</v>
      </c>
      <c r="C7" s="1393"/>
      <c r="D7" s="1392"/>
      <c r="E7" s="2030"/>
      <c r="F7" s="2031"/>
      <c r="G7" s="2030"/>
      <c r="H7" s="2116" t="s">
        <v>1484</v>
      </c>
      <c r="I7" s="2117"/>
      <c r="J7" s="2116" t="s">
        <v>1484</v>
      </c>
      <c r="K7" s="1388"/>
      <c r="L7" s="1387" t="s">
        <v>1482</v>
      </c>
      <c r="M7" s="1386"/>
    </row>
    <row r="8" spans="2:14" ht="15.75" x14ac:dyDescent="0.25">
      <c r="B8" s="2032" t="s">
        <v>2056</v>
      </c>
      <c r="C8" s="1393" t="s">
        <v>1486</v>
      </c>
      <c r="D8" s="1392" t="s">
        <v>1485</v>
      </c>
      <c r="E8" s="1391" t="s">
        <v>1484</v>
      </c>
      <c r="F8" s="1390" t="s">
        <v>1484</v>
      </c>
      <c r="G8" s="1389" t="s">
        <v>1484</v>
      </c>
      <c r="H8" s="2116" t="s">
        <v>1857</v>
      </c>
      <c r="I8" s="2116" t="s">
        <v>1484</v>
      </c>
      <c r="J8" s="2116" t="s">
        <v>2057</v>
      </c>
      <c r="K8" s="1388" t="s">
        <v>1483</v>
      </c>
      <c r="L8" s="1387" t="s">
        <v>1478</v>
      </c>
      <c r="M8" s="1386" t="s">
        <v>31</v>
      </c>
    </row>
    <row r="9" spans="2:14" ht="13.5" x14ac:dyDescent="0.2">
      <c r="B9" s="2033" t="s">
        <v>1481</v>
      </c>
      <c r="C9" s="1393" t="s">
        <v>1480</v>
      </c>
      <c r="D9" s="1392" t="s">
        <v>2058</v>
      </c>
      <c r="E9" s="1391" t="s">
        <v>1857</v>
      </c>
      <c r="F9" s="1390" t="s">
        <v>2057</v>
      </c>
      <c r="G9" s="1389" t="s">
        <v>1857</v>
      </c>
      <c r="H9" s="2116" t="s">
        <v>2059</v>
      </c>
      <c r="I9" s="2116" t="s">
        <v>2057</v>
      </c>
      <c r="J9" s="2116" t="s">
        <v>2059</v>
      </c>
      <c r="K9" s="1388" t="s">
        <v>1479</v>
      </c>
      <c r="L9" s="2034" t="s">
        <v>2060</v>
      </c>
      <c r="M9" s="1386"/>
    </row>
    <row r="10" spans="2:14" ht="11.85" customHeight="1" x14ac:dyDescent="0.2">
      <c r="B10" s="2033" t="s">
        <v>1477</v>
      </c>
      <c r="C10" s="1385" t="s">
        <v>1476</v>
      </c>
      <c r="D10" s="1384" t="s">
        <v>1475</v>
      </c>
      <c r="E10" s="1383" t="s">
        <v>1474</v>
      </c>
      <c r="F10" s="1382" t="s">
        <v>1473</v>
      </c>
      <c r="G10" s="1381" t="s">
        <v>1472</v>
      </c>
      <c r="H10" s="2118" t="s">
        <v>1489</v>
      </c>
      <c r="I10" s="2118" t="s">
        <v>1471</v>
      </c>
      <c r="J10" s="2118" t="s">
        <v>1489</v>
      </c>
      <c r="K10" s="1380" t="s">
        <v>1470</v>
      </c>
      <c r="L10" s="1380" t="s">
        <v>1469</v>
      </c>
      <c r="M10" s="1379" t="s">
        <v>1468</v>
      </c>
    </row>
    <row r="11" spans="2:14" ht="20.100000000000001" customHeight="1" x14ac:dyDescent="0.2">
      <c r="B11" s="1375" t="s">
        <v>2123</v>
      </c>
      <c r="C11" s="1378"/>
      <c r="D11" s="1377"/>
      <c r="E11" s="1376"/>
      <c r="F11" s="1376"/>
      <c r="G11" s="1376"/>
      <c r="H11" s="1376"/>
      <c r="I11" s="1376"/>
      <c r="J11" s="1376"/>
      <c r="K11" s="1376"/>
      <c r="L11" s="1376"/>
      <c r="M11" s="1376"/>
    </row>
    <row r="12" spans="2:14" ht="20.100000000000001" customHeight="1" x14ac:dyDescent="0.2">
      <c r="B12" s="2111" t="s">
        <v>2124</v>
      </c>
      <c r="C12" s="1374"/>
      <c r="D12" s="1373"/>
      <c r="E12" s="1372"/>
      <c r="F12" s="1372"/>
      <c r="G12" s="1372"/>
      <c r="H12" s="1372"/>
      <c r="I12" s="1372"/>
      <c r="J12" s="1372"/>
      <c r="K12" s="1372"/>
      <c r="L12" s="1376"/>
      <c r="M12" s="1372"/>
    </row>
    <row r="13" spans="2:14" ht="20.100000000000001" customHeight="1" x14ac:dyDescent="0.2">
      <c r="B13" s="2112" t="s">
        <v>2125</v>
      </c>
      <c r="C13" s="1374"/>
      <c r="D13" s="1373"/>
      <c r="E13" s="1372"/>
      <c r="F13" s="1372"/>
      <c r="G13" s="1372"/>
      <c r="H13" s="1372"/>
      <c r="I13" s="1372"/>
      <c r="J13" s="1372"/>
      <c r="K13" s="1372"/>
      <c r="L13" s="1376"/>
      <c r="M13" s="1372"/>
    </row>
    <row r="14" spans="2:14" ht="20.100000000000001" customHeight="1" x14ac:dyDescent="0.2">
      <c r="B14" s="2113" t="s">
        <v>1225</v>
      </c>
      <c r="C14" s="1374">
        <v>10.555</v>
      </c>
      <c r="D14" s="1373" t="s">
        <v>2144</v>
      </c>
      <c r="E14" s="1372">
        <v>69886</v>
      </c>
      <c r="F14" s="1372">
        <v>15352</v>
      </c>
      <c r="G14" s="1372">
        <v>69886</v>
      </c>
      <c r="H14" s="1372"/>
      <c r="I14" s="1372">
        <f>F14</f>
        <v>15352</v>
      </c>
      <c r="J14" s="1372"/>
      <c r="K14" s="1372"/>
      <c r="L14" s="1376">
        <f t="shared" ref="L14:L35" si="0">+G14+I14+K14</f>
        <v>85238</v>
      </c>
      <c r="M14" s="1372"/>
    </row>
    <row r="15" spans="2:14" ht="20.100000000000001" customHeight="1" x14ac:dyDescent="0.2">
      <c r="B15" s="2113" t="s">
        <v>1225</v>
      </c>
      <c r="C15" s="1374">
        <v>10.555</v>
      </c>
      <c r="D15" s="1373" t="s">
        <v>2179</v>
      </c>
      <c r="E15" s="1372"/>
      <c r="F15" s="1372">
        <v>79022</v>
      </c>
      <c r="G15" s="1372"/>
      <c r="H15" s="1372"/>
      <c r="I15" s="1372">
        <f>F15</f>
        <v>79022</v>
      </c>
      <c r="J15" s="1372"/>
      <c r="K15" s="1372"/>
      <c r="L15" s="1376">
        <f t="shared" si="0"/>
        <v>79022</v>
      </c>
      <c r="M15" s="1372"/>
    </row>
    <row r="16" spans="2:14" ht="20.100000000000001" customHeight="1" x14ac:dyDescent="0.2">
      <c r="B16" s="2113" t="s">
        <v>1226</v>
      </c>
      <c r="C16" s="1374">
        <v>10.553000000000001</v>
      </c>
      <c r="D16" s="1373" t="s">
        <v>2145</v>
      </c>
      <c r="E16" s="1372">
        <v>36179</v>
      </c>
      <c r="F16" s="1372">
        <v>7502</v>
      </c>
      <c r="G16" s="1372">
        <v>36179</v>
      </c>
      <c r="H16" s="1372"/>
      <c r="I16" s="1372">
        <f>F16</f>
        <v>7502</v>
      </c>
      <c r="J16" s="1372"/>
      <c r="K16" s="1372"/>
      <c r="L16" s="1376">
        <f t="shared" si="0"/>
        <v>43681</v>
      </c>
      <c r="M16" s="1372"/>
    </row>
    <row r="17" spans="2:13" ht="20.100000000000001" customHeight="1" x14ac:dyDescent="0.2">
      <c r="B17" s="2113" t="s">
        <v>1226</v>
      </c>
      <c r="C17" s="1374">
        <v>10.553000000000001</v>
      </c>
      <c r="D17" s="1373" t="s">
        <v>2180</v>
      </c>
      <c r="E17" s="1372"/>
      <c r="F17" s="1372">
        <v>34673</v>
      </c>
      <c r="G17" s="1372"/>
      <c r="H17" s="1372"/>
      <c r="I17" s="1372">
        <f>F17</f>
        <v>34673</v>
      </c>
      <c r="J17" s="1372"/>
      <c r="K17" s="1372"/>
      <c r="L17" s="1376">
        <f t="shared" si="0"/>
        <v>34673</v>
      </c>
      <c r="M17" s="1372"/>
    </row>
    <row r="18" spans="2:13" ht="20.100000000000001" customHeight="1" x14ac:dyDescent="0.2">
      <c r="B18" s="2114" t="s">
        <v>2126</v>
      </c>
      <c r="C18" s="1374"/>
      <c r="D18" s="1373"/>
      <c r="E18" s="1372">
        <f>SUM(E14:E17)</f>
        <v>106065</v>
      </c>
      <c r="F18" s="1372">
        <f>SUM(F14:F17)</f>
        <v>136549</v>
      </c>
      <c r="G18" s="1372">
        <f>SUM(G14:G17)</f>
        <v>106065</v>
      </c>
      <c r="H18" s="1372"/>
      <c r="I18" s="1372">
        <f>F18</f>
        <v>136549</v>
      </c>
      <c r="J18" s="1372"/>
      <c r="K18" s="1372"/>
      <c r="L18" s="1376">
        <f>+G18+I18+K18</f>
        <v>242614</v>
      </c>
      <c r="M18" s="1372"/>
    </row>
    <row r="19" spans="2:13" ht="6.75" customHeight="1" x14ac:dyDescent="0.2">
      <c r="B19" s="1375"/>
      <c r="C19" s="1374"/>
      <c r="D19" s="1373"/>
      <c r="E19" s="1372"/>
      <c r="F19" s="1372"/>
      <c r="G19" s="1372"/>
      <c r="H19" s="1372"/>
      <c r="I19" s="1372"/>
      <c r="J19" s="1372"/>
      <c r="K19" s="1372"/>
      <c r="L19" s="1376"/>
      <c r="M19" s="1372"/>
    </row>
    <row r="20" spans="2:13" ht="20.100000000000001" customHeight="1" x14ac:dyDescent="0.2">
      <c r="B20" s="1375" t="s">
        <v>2127</v>
      </c>
      <c r="C20" s="1374"/>
      <c r="D20" s="1373"/>
      <c r="E20" s="1372"/>
      <c r="F20" s="1372"/>
      <c r="G20" s="1372"/>
      <c r="H20" s="1372"/>
      <c r="I20" s="1372"/>
      <c r="J20" s="1372"/>
      <c r="K20" s="1372"/>
      <c r="L20" s="1376"/>
      <c r="M20" s="1372"/>
    </row>
    <row r="21" spans="2:13" ht="20.100000000000001" customHeight="1" x14ac:dyDescent="0.2">
      <c r="B21" s="2111" t="s">
        <v>2124</v>
      </c>
      <c r="C21" s="1374"/>
      <c r="D21" s="1373"/>
      <c r="E21" s="1372"/>
      <c r="F21" s="1372"/>
      <c r="G21" s="1372"/>
      <c r="H21" s="1372"/>
      <c r="I21" s="1372"/>
      <c r="J21" s="1372"/>
      <c r="K21" s="1372"/>
      <c r="L21" s="1376"/>
      <c r="M21" s="1372"/>
    </row>
    <row r="22" spans="2:13" ht="20.100000000000001" customHeight="1" x14ac:dyDescent="0.2">
      <c r="B22" s="2112" t="s">
        <v>2128</v>
      </c>
      <c r="C22" s="1374"/>
      <c r="D22" s="1373"/>
      <c r="E22" s="1372"/>
      <c r="F22" s="1372"/>
      <c r="G22" s="1372"/>
      <c r="H22" s="1372"/>
      <c r="I22" s="1372"/>
      <c r="J22" s="1372"/>
      <c r="K22" s="1372"/>
      <c r="L22" s="1376"/>
      <c r="M22" s="1372"/>
    </row>
    <row r="23" spans="2:13" ht="20.100000000000001" customHeight="1" x14ac:dyDescent="0.2">
      <c r="B23" s="2113" t="s">
        <v>2129</v>
      </c>
      <c r="C23" s="1374" t="s">
        <v>2142</v>
      </c>
      <c r="D23" s="1373" t="s">
        <v>2185</v>
      </c>
      <c r="E23" s="1372"/>
      <c r="F23" s="1372">
        <v>6430960</v>
      </c>
      <c r="G23" s="1372"/>
      <c r="H23" s="1372"/>
      <c r="I23" s="1372">
        <f>F23</f>
        <v>6430960</v>
      </c>
      <c r="J23" s="1372">
        <v>1534257</v>
      </c>
      <c r="K23" s="1372"/>
      <c r="L23" s="1376">
        <f>G23+I23+K23</f>
        <v>6430960</v>
      </c>
      <c r="M23" s="1372"/>
    </row>
    <row r="24" spans="2:13" ht="20.100000000000001" customHeight="1" x14ac:dyDescent="0.2">
      <c r="B24" s="2113" t="s">
        <v>2130</v>
      </c>
      <c r="C24" s="1374" t="s">
        <v>2143</v>
      </c>
      <c r="D24" s="1373" t="s">
        <v>2184</v>
      </c>
      <c r="E24" s="1372"/>
      <c r="F24" s="1372">
        <v>343553</v>
      </c>
      <c r="G24" s="1372"/>
      <c r="H24" s="1372"/>
      <c r="I24" s="1372">
        <f>F24</f>
        <v>343553</v>
      </c>
      <c r="J24" s="1372"/>
      <c r="K24" s="1372"/>
      <c r="L24" s="1376">
        <f>G24+I24+K24</f>
        <v>343553</v>
      </c>
      <c r="M24" s="1372"/>
    </row>
    <row r="25" spans="2:13" ht="20.100000000000001" customHeight="1" x14ac:dyDescent="0.2">
      <c r="B25" s="2113" t="s">
        <v>2186</v>
      </c>
      <c r="C25" s="1374"/>
      <c r="D25" s="1373"/>
      <c r="E25" s="1372"/>
      <c r="F25" s="1372">
        <f>SUM(F23:F24)</f>
        <v>6774513</v>
      </c>
      <c r="G25" s="1372"/>
      <c r="H25" s="1372"/>
      <c r="I25" s="1372">
        <f>SUM(I23:I24)</f>
        <v>6774513</v>
      </c>
      <c r="J25" s="1372">
        <f>+J23</f>
        <v>1534257</v>
      </c>
      <c r="K25" s="1372"/>
      <c r="L25" s="1376">
        <f>SUM(L23:L24)</f>
        <v>6774513</v>
      </c>
      <c r="M25" s="1372"/>
    </row>
    <row r="26" spans="2:13" ht="4.5" customHeight="1" x14ac:dyDescent="0.2">
      <c r="B26" s="1375"/>
      <c r="C26" s="1374"/>
      <c r="D26" s="1373"/>
      <c r="E26" s="1372"/>
      <c r="F26" s="1372"/>
      <c r="G26" s="1372"/>
      <c r="H26" s="1372"/>
      <c r="I26" s="1372"/>
      <c r="J26" s="1372"/>
      <c r="K26" s="1372"/>
      <c r="L26" s="1376"/>
      <c r="M26" s="1372"/>
    </row>
    <row r="27" spans="2:13" ht="20.100000000000001" customHeight="1" x14ac:dyDescent="0.2">
      <c r="B27" s="2111" t="s">
        <v>2131</v>
      </c>
      <c r="C27" s="1374"/>
      <c r="D27" s="1373"/>
      <c r="E27" s="1372"/>
      <c r="F27" s="1372"/>
      <c r="G27" s="1372"/>
      <c r="H27" s="1372"/>
      <c r="I27" s="1372"/>
      <c r="J27" s="1372"/>
      <c r="K27" s="1372"/>
      <c r="L27" s="1376"/>
      <c r="M27" s="1372"/>
    </row>
    <row r="28" spans="2:13" ht="20.100000000000001" customHeight="1" x14ac:dyDescent="0.2">
      <c r="B28" s="2113" t="s">
        <v>2188</v>
      </c>
      <c r="C28" s="1374">
        <v>84.126000000000005</v>
      </c>
      <c r="D28" s="1373" t="s">
        <v>2181</v>
      </c>
      <c r="E28" s="1372"/>
      <c r="F28" s="1372">
        <v>145116</v>
      </c>
      <c r="G28" s="1372"/>
      <c r="H28" s="1372"/>
      <c r="I28" s="1372">
        <v>145116</v>
      </c>
      <c r="J28" s="1372"/>
      <c r="K28" s="1372"/>
      <c r="L28" s="1376">
        <f>G28+I28+K28</f>
        <v>145116</v>
      </c>
      <c r="M28" s="1372"/>
    </row>
    <row r="29" spans="2:13" ht="20.100000000000001" customHeight="1" x14ac:dyDescent="0.2">
      <c r="B29" s="2113" t="s">
        <v>2132</v>
      </c>
      <c r="C29" s="1374"/>
      <c r="D29" s="1373"/>
      <c r="E29" s="1372"/>
      <c r="F29" s="1372">
        <f>+F28</f>
        <v>145116</v>
      </c>
      <c r="G29" s="1372"/>
      <c r="H29" s="1372"/>
      <c r="I29" s="1372">
        <f>+I28</f>
        <v>145116</v>
      </c>
      <c r="J29" s="1372"/>
      <c r="K29" s="1372"/>
      <c r="L29" s="1376">
        <f>G29+I29+K29</f>
        <v>145116</v>
      </c>
      <c r="M29" s="1372"/>
    </row>
    <row r="30" spans="2:13" ht="20.100000000000001" customHeight="1" x14ac:dyDescent="0.2">
      <c r="B30" s="2113" t="s">
        <v>2133</v>
      </c>
      <c r="C30" s="1374"/>
      <c r="D30" s="1373"/>
      <c r="E30" s="1372"/>
      <c r="F30" s="1372">
        <f>F25+F29</f>
        <v>6919629</v>
      </c>
      <c r="G30" s="1372"/>
      <c r="H30" s="1372"/>
      <c r="I30" s="1372">
        <f>F30</f>
        <v>6919629</v>
      </c>
      <c r="J30" s="1372"/>
      <c r="K30" s="1372"/>
      <c r="L30" s="1376">
        <f>G30+I30+K30</f>
        <v>6919629</v>
      </c>
      <c r="M30" s="1372"/>
    </row>
    <row r="31" spans="2:13" ht="4.5" customHeight="1" x14ac:dyDescent="0.2">
      <c r="B31" s="1375"/>
      <c r="C31" s="1374"/>
      <c r="D31" s="1373"/>
      <c r="E31" s="1372"/>
      <c r="F31" s="1372"/>
      <c r="G31" s="1372"/>
      <c r="H31" s="1372"/>
      <c r="I31" s="1372"/>
      <c r="J31" s="1372"/>
      <c r="K31" s="1372"/>
      <c r="L31" s="1376"/>
      <c r="M31" s="1372"/>
    </row>
    <row r="32" spans="2:13" ht="19.5" customHeight="1" x14ac:dyDescent="0.2">
      <c r="B32" s="1375" t="s">
        <v>2141</v>
      </c>
      <c r="C32" s="1374"/>
      <c r="D32" s="1373"/>
      <c r="E32" s="1372"/>
      <c r="F32" s="1372"/>
      <c r="G32" s="1372"/>
      <c r="H32" s="1372"/>
      <c r="I32" s="1372"/>
      <c r="J32" s="1372"/>
      <c r="K32" s="1372"/>
      <c r="L32" s="1376"/>
      <c r="M32" s="1372"/>
    </row>
    <row r="33" spans="2:14" ht="20.100000000000001" customHeight="1" x14ac:dyDescent="0.2">
      <c r="B33" s="2111" t="s">
        <v>2134</v>
      </c>
      <c r="C33" s="1374"/>
      <c r="D33" s="1373"/>
      <c r="E33" s="1372"/>
      <c r="F33" s="1372"/>
      <c r="G33" s="1372"/>
      <c r="H33" s="1372"/>
      <c r="I33" s="1372"/>
      <c r="J33" s="1372"/>
      <c r="K33" s="1372"/>
      <c r="L33" s="1376"/>
      <c r="M33" s="1372"/>
    </row>
    <row r="34" spans="2:14" ht="20.100000000000001" customHeight="1" x14ac:dyDescent="0.2">
      <c r="B34" s="2112" t="s">
        <v>2135</v>
      </c>
      <c r="C34" s="1374"/>
      <c r="D34" s="1373"/>
      <c r="E34" s="1372"/>
      <c r="F34" s="1372"/>
      <c r="G34" s="1372"/>
      <c r="H34" s="1372"/>
      <c r="I34" s="1372"/>
      <c r="J34" s="1372"/>
      <c r="K34" s="1372"/>
      <c r="L34" s="1376"/>
      <c r="M34" s="1372"/>
    </row>
    <row r="35" spans="2:14" ht="20.100000000000001" customHeight="1" x14ac:dyDescent="0.2">
      <c r="B35" s="2113" t="s">
        <v>2136</v>
      </c>
      <c r="C35" s="1374">
        <v>93.778000000000006</v>
      </c>
      <c r="D35" s="1373"/>
      <c r="E35" s="1372"/>
      <c r="F35" s="1372">
        <v>52382</v>
      </c>
      <c r="G35" s="1372"/>
      <c r="H35" s="1372"/>
      <c r="I35" s="1372">
        <f>+F35</f>
        <v>52382</v>
      </c>
      <c r="J35" s="1372"/>
      <c r="K35" s="1372"/>
      <c r="L35" s="1376">
        <f t="shared" si="0"/>
        <v>52382</v>
      </c>
      <c r="M35" s="1372"/>
    </row>
    <row r="36" spans="2:14" ht="20.100000000000001" customHeight="1" x14ac:dyDescent="0.2">
      <c r="B36" s="2113" t="s">
        <v>2137</v>
      </c>
      <c r="C36" s="1374"/>
      <c r="D36" s="1373"/>
      <c r="E36" s="1372"/>
      <c r="F36" s="1372">
        <f>+F35</f>
        <v>52382</v>
      </c>
      <c r="G36" s="1372"/>
      <c r="H36" s="1372"/>
      <c r="I36" s="1372">
        <f>F36</f>
        <v>52382</v>
      </c>
      <c r="J36" s="1372"/>
      <c r="K36" s="1372"/>
      <c r="L36" s="1376">
        <f>+G36+I36+K36</f>
        <v>52382</v>
      </c>
      <c r="M36" s="1372"/>
    </row>
    <row r="37" spans="2:14" ht="8.25" customHeight="1" x14ac:dyDescent="0.2">
      <c r="B37" s="2113"/>
      <c r="C37" s="1374"/>
      <c r="D37" s="1373"/>
      <c r="E37" s="1372"/>
      <c r="F37" s="1372"/>
      <c r="G37" s="1372"/>
      <c r="H37" s="1372"/>
      <c r="I37" s="1372"/>
      <c r="J37" s="1372"/>
      <c r="K37" s="1372"/>
      <c r="L37" s="1376"/>
      <c r="M37" s="1372"/>
    </row>
    <row r="38" spans="2:14" ht="20.100000000000001" customHeight="1" x14ac:dyDescent="0.2">
      <c r="B38" s="1375" t="s">
        <v>2138</v>
      </c>
      <c r="C38" s="1374"/>
      <c r="D38" s="1373"/>
      <c r="E38" s="1372"/>
      <c r="F38" s="1372"/>
      <c r="G38" s="1372"/>
      <c r="H38" s="1372"/>
      <c r="I38" s="1372"/>
      <c r="J38" s="1372"/>
      <c r="K38" s="1372"/>
      <c r="L38" s="1376"/>
      <c r="M38" s="1372"/>
    </row>
    <row r="39" spans="2:14" ht="20.100000000000001" customHeight="1" x14ac:dyDescent="0.2">
      <c r="B39" s="2111" t="s">
        <v>2139</v>
      </c>
      <c r="C39" s="1374">
        <v>10.555</v>
      </c>
      <c r="D39" s="1373"/>
      <c r="E39" s="1372"/>
      <c r="F39" s="1372">
        <v>11244</v>
      </c>
      <c r="G39" s="1372"/>
      <c r="H39" s="1372"/>
      <c r="I39" s="1372">
        <f>F39</f>
        <v>11244</v>
      </c>
      <c r="J39" s="1372"/>
      <c r="K39" s="1372"/>
      <c r="L39" s="1376">
        <f>+I39</f>
        <v>11244</v>
      </c>
      <c r="M39" s="1372"/>
    </row>
    <row r="40" spans="2:14" ht="20.100000000000001" customHeight="1" x14ac:dyDescent="0.2">
      <c r="B40" s="2112" t="s">
        <v>2140</v>
      </c>
      <c r="C40" s="1374"/>
      <c r="D40" s="1373"/>
      <c r="E40" s="1372">
        <f>E36+E39+E18+E30</f>
        <v>106065</v>
      </c>
      <c r="F40" s="1372">
        <f>+F18+F30+F36+F39</f>
        <v>7119804</v>
      </c>
      <c r="G40" s="1372">
        <f>G18+G30+G36+G39</f>
        <v>106065</v>
      </c>
      <c r="H40" s="1372"/>
      <c r="I40" s="1372">
        <f>+I18+I30+I36+I39</f>
        <v>7119804</v>
      </c>
      <c r="J40" s="1372"/>
      <c r="K40" s="1372"/>
      <c r="L40" s="1376">
        <f>+G40+I40+K40</f>
        <v>7225869</v>
      </c>
      <c r="M40" s="1372"/>
    </row>
    <row r="41" spans="2:14" ht="12.75" customHeight="1" x14ac:dyDescent="0.2">
      <c r="B41" s="2035"/>
      <c r="C41" s="2036"/>
      <c r="D41" s="2037"/>
      <c r="E41" s="2038"/>
      <c r="F41" s="2038"/>
      <c r="G41" s="2038"/>
      <c r="H41" s="2038"/>
      <c r="I41" s="2038"/>
      <c r="J41" s="2038"/>
      <c r="K41" s="2038"/>
      <c r="L41" s="2038"/>
      <c r="M41" s="2038"/>
      <c r="N41" s="1368"/>
    </row>
    <row r="42" spans="2:14" x14ac:dyDescent="0.2">
      <c r="B42" s="1306"/>
      <c r="C42" s="1370"/>
      <c r="D42" s="1369"/>
      <c r="E42" s="1306"/>
      <c r="F42" s="1306"/>
      <c r="G42" s="1310"/>
      <c r="H42" s="1310"/>
      <c r="I42" s="1310"/>
      <c r="J42" s="1310"/>
      <c r="K42" s="1310"/>
      <c r="L42" s="1310"/>
      <c r="M42" s="1306"/>
      <c r="N42" s="1368"/>
    </row>
    <row r="43" spans="2:14" ht="13.5" customHeight="1" x14ac:dyDescent="0.2">
      <c r="B43" s="1371" t="s">
        <v>2061</v>
      </c>
      <c r="C43" s="1370"/>
      <c r="D43" s="1369"/>
      <c r="E43" s="1306"/>
      <c r="F43" s="1306"/>
      <c r="G43" s="1310"/>
      <c r="H43" s="1310"/>
      <c r="I43" s="1310"/>
      <c r="J43" s="1310"/>
      <c r="K43" s="1310"/>
      <c r="L43" s="1310"/>
      <c r="M43" s="1306"/>
      <c r="N43" s="1368"/>
    </row>
    <row r="44" spans="2:14" ht="8.25" customHeight="1" x14ac:dyDescent="0.2">
      <c r="B44" s="1371"/>
      <c r="C44" s="1370"/>
      <c r="D44" s="1369"/>
      <c r="E44" s="1306"/>
      <c r="F44" s="1306"/>
      <c r="G44" s="1310"/>
      <c r="H44" s="1310"/>
      <c r="I44" s="1310"/>
      <c r="J44" s="1310"/>
      <c r="K44" s="1310"/>
      <c r="L44" s="1310"/>
      <c r="M44" s="1306"/>
      <c r="N44" s="1368"/>
    </row>
    <row r="45" spans="2:14" x14ac:dyDescent="0.2">
      <c r="B45" s="1964" t="s">
        <v>1943</v>
      </c>
      <c r="C45" s="1965"/>
      <c r="D45" s="1966"/>
      <c r="E45" s="1967"/>
      <c r="F45" s="1967"/>
      <c r="G45" s="1967"/>
      <c r="H45" s="1967"/>
      <c r="I45" s="1351"/>
      <c r="J45" s="1351"/>
    </row>
    <row r="46" spans="2:14" x14ac:dyDescent="0.2">
      <c r="B46" s="1968"/>
      <c r="C46" s="1969"/>
      <c r="D46" s="1970"/>
      <c r="E46" s="1971"/>
      <c r="F46" s="1971"/>
      <c r="G46" s="1351"/>
      <c r="H46" s="1351"/>
      <c r="I46" s="1351"/>
      <c r="J46" s="1351"/>
    </row>
    <row r="47" spans="2:14" ht="13.5" customHeight="1" x14ac:dyDescent="0.2">
      <c r="B47" s="1343" t="s">
        <v>1467</v>
      </c>
      <c r="G47" s="1351"/>
      <c r="H47" s="1351"/>
      <c r="I47" s="1351"/>
      <c r="J47" s="1351"/>
    </row>
    <row r="48" spans="2:14" ht="13.5" customHeight="1" x14ac:dyDescent="0.2">
      <c r="B48" s="2039"/>
      <c r="C48" s="2040"/>
      <c r="D48" s="2041"/>
      <c r="E48" s="2042"/>
      <c r="F48" s="2042"/>
      <c r="G48" s="2042"/>
      <c r="H48" s="2042"/>
      <c r="I48" s="2042"/>
      <c r="J48" s="2042"/>
      <c r="K48" s="2043"/>
      <c r="L48" s="2043"/>
      <c r="M48" s="2042"/>
    </row>
    <row r="49" spans="2:13" ht="9.6" customHeight="1" x14ac:dyDescent="0.2">
      <c r="B49" s="1367"/>
      <c r="C49" s="1366"/>
      <c r="D49" s="1365"/>
      <c r="E49" s="1332"/>
      <c r="F49" s="1332"/>
      <c r="G49" s="1351"/>
      <c r="H49" s="1351"/>
      <c r="I49" s="1351"/>
      <c r="J49" s="1351"/>
    </row>
    <row r="50" spans="2:13" ht="11.25" customHeight="1" x14ac:dyDescent="0.2">
      <c r="B50" s="1362" t="s">
        <v>1466</v>
      </c>
      <c r="C50" s="1364"/>
      <c r="D50" s="1364"/>
      <c r="E50" s="1364"/>
      <c r="F50" s="1364"/>
      <c r="G50" s="1364"/>
      <c r="H50" s="1364"/>
      <c r="I50" s="1361"/>
      <c r="J50" s="1361"/>
      <c r="K50" s="1361"/>
      <c r="L50" s="1361"/>
      <c r="M50" s="1361"/>
    </row>
    <row r="51" spans="2:13" ht="11.25" customHeight="1" x14ac:dyDescent="0.2">
      <c r="B51" s="1363" t="s">
        <v>2062</v>
      </c>
      <c r="C51" s="1361"/>
      <c r="D51" s="1361"/>
      <c r="E51" s="1361"/>
      <c r="F51" s="1361"/>
      <c r="G51" s="1361"/>
      <c r="H51" s="1361"/>
      <c r="I51" s="1361"/>
      <c r="J51" s="1361"/>
      <c r="K51" s="1361"/>
      <c r="L51" s="1361"/>
      <c r="M51" s="1361"/>
    </row>
    <row r="52" spans="2:13" ht="3.95" customHeight="1" x14ac:dyDescent="0.2">
      <c r="B52" s="1363"/>
      <c r="C52" s="1361"/>
      <c r="D52" s="1361"/>
      <c r="E52" s="1361"/>
      <c r="F52" s="1361"/>
      <c r="G52" s="1361"/>
      <c r="H52" s="1361"/>
      <c r="I52" s="1361"/>
      <c r="J52" s="1361"/>
      <c r="K52" s="1361"/>
      <c r="L52" s="1361"/>
      <c r="M52" s="1361"/>
    </row>
    <row r="53" spans="2:13" ht="11.25" customHeight="1" x14ac:dyDescent="0.2">
      <c r="B53" s="1362" t="s">
        <v>1465</v>
      </c>
      <c r="C53" s="1361"/>
      <c r="D53" s="1361"/>
      <c r="E53" s="1361"/>
      <c r="F53" s="1361"/>
      <c r="G53" s="1361"/>
      <c r="H53" s="1361"/>
      <c r="I53" s="1361"/>
      <c r="J53" s="1361"/>
      <c r="K53" s="1361"/>
      <c r="L53" s="1361"/>
      <c r="M53" s="1361"/>
    </row>
    <row r="54" spans="2:13" ht="11.25" customHeight="1" x14ac:dyDescent="0.2">
      <c r="B54" s="1356" t="s">
        <v>2063</v>
      </c>
      <c r="C54" s="1359"/>
      <c r="D54" s="1358"/>
      <c r="E54" s="1356"/>
      <c r="F54" s="1356"/>
      <c r="G54" s="1356"/>
      <c r="H54" s="1356"/>
      <c r="I54" s="1356"/>
      <c r="J54" s="1356"/>
      <c r="K54" s="1357"/>
      <c r="L54" s="1357"/>
      <c r="M54" s="1356"/>
    </row>
    <row r="55" spans="2:13" ht="3.95" customHeight="1" x14ac:dyDescent="0.2">
      <c r="B55" s="1356"/>
      <c r="C55" s="1359"/>
      <c r="D55" s="1358"/>
      <c r="E55" s="1356"/>
      <c r="F55" s="1356"/>
      <c r="G55" s="1356"/>
      <c r="H55" s="1356"/>
      <c r="I55" s="1356"/>
      <c r="J55" s="1356"/>
      <c r="K55" s="1357"/>
      <c r="L55" s="1357"/>
      <c r="M55" s="1356"/>
    </row>
    <row r="56" spans="2:13" ht="11.25" customHeight="1" x14ac:dyDescent="0.2">
      <c r="B56" s="2044" t="s">
        <v>1937</v>
      </c>
      <c r="C56" s="1359"/>
      <c r="D56" s="1358"/>
      <c r="E56" s="1356"/>
      <c r="F56" s="1356"/>
      <c r="G56" s="1356"/>
      <c r="H56" s="1356"/>
      <c r="I56" s="1356"/>
      <c r="J56" s="1356"/>
      <c r="K56" s="1357"/>
      <c r="L56" s="1357"/>
      <c r="M56" s="1356"/>
    </row>
    <row r="57" spans="2:13" ht="3.95" customHeight="1" x14ac:dyDescent="0.2">
      <c r="B57" s="2044"/>
      <c r="C57" s="1359"/>
      <c r="D57" s="1358"/>
      <c r="E57" s="1356"/>
      <c r="F57" s="1356"/>
      <c r="G57" s="1356"/>
      <c r="H57" s="1356"/>
      <c r="I57" s="1356"/>
      <c r="J57" s="1356"/>
      <c r="K57" s="1357"/>
      <c r="L57" s="1357"/>
      <c r="M57" s="1356"/>
    </row>
    <row r="58" spans="2:13" ht="11.25" customHeight="1" x14ac:dyDescent="0.2">
      <c r="B58" s="1917" t="s">
        <v>1897</v>
      </c>
      <c r="C58" s="1359"/>
      <c r="D58" s="1358"/>
      <c r="E58" s="1356"/>
      <c r="F58" s="1356"/>
      <c r="G58" s="1356"/>
      <c r="H58" s="1356"/>
      <c r="I58" s="1356"/>
      <c r="J58" s="1356"/>
      <c r="K58" s="1357"/>
      <c r="L58" s="1357"/>
      <c r="M58" s="1356"/>
    </row>
    <row r="59" spans="2:13" ht="11.25" customHeight="1" x14ac:dyDescent="0.2">
      <c r="B59" s="1356" t="s">
        <v>2064</v>
      </c>
      <c r="G59" s="1351"/>
      <c r="H59" s="1351"/>
      <c r="I59" s="1351"/>
      <c r="J59" s="1351"/>
    </row>
    <row r="60" spans="2:13" ht="11.1" customHeight="1" x14ac:dyDescent="0.2">
      <c r="B60" s="1356"/>
      <c r="G60" s="1351"/>
      <c r="H60" s="1351"/>
      <c r="I60" s="1351"/>
      <c r="J60" s="1351"/>
    </row>
    <row r="61" spans="2:13" ht="11.1" customHeight="1" x14ac:dyDescent="0.2">
      <c r="B61" s="1356"/>
      <c r="G61" s="1351"/>
      <c r="H61" s="1351"/>
      <c r="I61" s="1351"/>
      <c r="J61" s="1351"/>
    </row>
    <row r="62" spans="2:13" ht="13.5" customHeight="1" x14ac:dyDescent="0.2">
      <c r="M62" s="1355"/>
    </row>
    <row r="63" spans="2:13" ht="13.5" customHeight="1" x14ac:dyDescent="0.2">
      <c r="M63" s="1355"/>
    </row>
    <row r="64" spans="2:13" ht="13.5" customHeight="1" x14ac:dyDescent="0.2">
      <c r="M64" s="1355"/>
    </row>
    <row r="65" spans="7:10" ht="13.5" customHeight="1" x14ac:dyDescent="0.2">
      <c r="G65" s="1351"/>
      <c r="H65" s="1351"/>
      <c r="I65" s="1351"/>
      <c r="J65" s="1351"/>
    </row>
    <row r="66" spans="7:10" ht="13.5" customHeight="1" x14ac:dyDescent="0.2">
      <c r="G66" s="1351"/>
      <c r="H66" s="1351"/>
      <c r="I66" s="1351"/>
      <c r="J66" s="1351"/>
    </row>
    <row r="67" spans="7:10" ht="13.5" customHeight="1" x14ac:dyDescent="0.2">
      <c r="G67" s="1351"/>
      <c r="H67" s="1351"/>
      <c r="I67" s="1351"/>
      <c r="J67" s="1351"/>
    </row>
    <row r="68" spans="7:10" ht="13.5" customHeight="1" x14ac:dyDescent="0.2">
      <c r="G68" s="1351"/>
      <c r="H68" s="1351"/>
      <c r="I68" s="1351"/>
      <c r="J68" s="1351"/>
    </row>
    <row r="69" spans="7:10" ht="13.5" customHeight="1" x14ac:dyDescent="0.2">
      <c r="G69" s="1351"/>
      <c r="H69" s="1351"/>
      <c r="I69" s="1351"/>
      <c r="J69" s="1351"/>
    </row>
    <row r="70" spans="7:10" ht="13.5" customHeight="1" x14ac:dyDescent="0.2">
      <c r="G70" s="1351"/>
      <c r="H70" s="1351"/>
      <c r="I70" s="1351"/>
      <c r="J70" s="1351"/>
    </row>
    <row r="71" spans="7:10" ht="13.5" customHeight="1" x14ac:dyDescent="0.2">
      <c r="G71" s="1351"/>
      <c r="H71" s="1351"/>
      <c r="I71" s="1351"/>
      <c r="J71" s="1351"/>
    </row>
    <row r="72" spans="7:10" ht="13.5" customHeight="1" x14ac:dyDescent="0.2"/>
    <row r="73" spans="7:10" ht="13.5" customHeight="1" x14ac:dyDescent="0.2"/>
    <row r="74" spans="7:10" ht="13.5" customHeight="1" x14ac:dyDescent="0.2"/>
    <row r="75" spans="7:10" ht="25.5" customHeight="1" x14ac:dyDescent="0.2"/>
    <row r="76" spans="7:10" ht="25.5" customHeight="1" x14ac:dyDescent="0.2"/>
    <row r="77" spans="7:10" ht="25.5" customHeight="1" x14ac:dyDescent="0.2"/>
    <row r="78" spans="7:10" ht="25.5" customHeight="1" x14ac:dyDescent="0.2"/>
    <row r="79" spans="7:10" ht="25.5" customHeight="1" x14ac:dyDescent="0.2"/>
    <row r="80" spans="7:10" ht="25.5" customHeight="1" x14ac:dyDescent="0.2"/>
    <row r="81" ht="25.5" customHeight="1" x14ac:dyDescent="0.2"/>
    <row r="82" ht="25.5" customHeight="1" x14ac:dyDescent="0.2"/>
    <row r="83" ht="25.5" customHeight="1" x14ac:dyDescent="0.2"/>
    <row r="84" ht="25.5" customHeight="1" x14ac:dyDescent="0.2"/>
    <row r="85" ht="25.5" customHeight="1" x14ac:dyDescent="0.2"/>
    <row r="86" ht="25.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4.7" customHeight="1" x14ac:dyDescent="0.2"/>
    <row r="125" ht="12.2"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4.7" customHeight="1" x14ac:dyDescent="0.2"/>
    <row r="165" ht="12.2" customHeight="1" x14ac:dyDescent="0.2"/>
  </sheetData>
  <mergeCells count="4">
    <mergeCell ref="B1:M1"/>
    <mergeCell ref="B2:M2"/>
    <mergeCell ref="B3:M3"/>
    <mergeCell ref="B4:M4"/>
  </mergeCells>
  <pageMargins left="0.09" right="0" top="0.5" bottom="0.5" header="0.25" footer="0.25"/>
  <pageSetup scale="79" firstPageNumber="38" fitToHeight="0" orientation="landscape" useFirstPageNumber="1" r:id="rId1"/>
  <headerFooter alignWithMargins="0">
    <oddHeader xml:space="preserve">&amp;L&amp;8Page 44&amp;R&amp;8Page 44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3"/>
  <sheetViews>
    <sheetView showGridLines="0" topLeftCell="A20" zoomScale="120" zoomScaleNormal="120" workbookViewId="0">
      <selection activeCell="M37" sqref="M37"/>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6" t="str">
        <f>'Single Audit Cover'!A7</f>
        <v>Eastern IL Area of SpED</v>
      </c>
      <c r="B1" s="2547"/>
      <c r="C1" s="2547"/>
      <c r="D1" s="2547"/>
      <c r="E1" s="1411"/>
    </row>
    <row r="2" spans="1:7" ht="13.5" customHeight="1" x14ac:dyDescent="0.2">
      <c r="A2" s="2548" t="str">
        <f>'Single Audit Cover'!E7</f>
        <v>11-015-8010-60</v>
      </c>
      <c r="B2" s="2549"/>
      <c r="C2" s="2549"/>
      <c r="D2" s="2549"/>
      <c r="E2" s="1401"/>
    </row>
    <row r="3" spans="1:7" ht="15.75" customHeight="1" x14ac:dyDescent="0.25">
      <c r="A3" s="2550" t="s">
        <v>1494</v>
      </c>
      <c r="B3" s="2551"/>
      <c r="C3" s="2551"/>
      <c r="D3" s="2551"/>
      <c r="E3" s="1410"/>
    </row>
    <row r="4" spans="1:7" ht="13.5" customHeight="1" x14ac:dyDescent="0.25">
      <c r="A4" s="2552" t="str">
        <f>'Single Audit Cover'!A4</f>
        <v>Year Ending June 30, 2017</v>
      </c>
      <c r="B4" s="2553"/>
      <c r="C4" s="2553"/>
      <c r="D4" s="2553"/>
      <c r="E4" s="1410"/>
    </row>
    <row r="5" spans="1:7" ht="8.25" customHeight="1" x14ac:dyDescent="0.2">
      <c r="C5" s="1351"/>
      <c r="D5" s="1351"/>
    </row>
    <row r="6" spans="1:7" ht="13.5" customHeight="1" x14ac:dyDescent="0.2">
      <c r="A6" s="1343" t="s">
        <v>1844</v>
      </c>
      <c r="C6" s="1351"/>
      <c r="D6" s="1351"/>
    </row>
    <row r="7" spans="1:7" ht="60.95" customHeight="1" x14ac:dyDescent="0.2">
      <c r="A7" s="2545" t="s">
        <v>2149</v>
      </c>
      <c r="B7" s="2545"/>
      <c r="C7" s="2545"/>
      <c r="D7" s="2545"/>
      <c r="E7" s="2545"/>
      <c r="F7" s="2545"/>
    </row>
    <row r="8" spans="1:7" ht="12" customHeight="1" x14ac:dyDescent="0.2">
      <c r="A8" s="1343"/>
      <c r="B8" s="2006"/>
      <c r="C8" s="2006"/>
      <c r="D8" s="2006"/>
      <c r="E8" s="1409"/>
    </row>
    <row r="9" spans="1:7" ht="15" customHeight="1" x14ac:dyDescent="0.2">
      <c r="A9" s="1968" t="s">
        <v>1932</v>
      </c>
      <c r="B9" s="1972"/>
      <c r="C9" s="1972"/>
      <c r="D9" s="1972"/>
      <c r="E9" s="1973"/>
      <c r="F9" s="1971"/>
      <c r="G9" s="1971"/>
    </row>
    <row r="10" spans="1:7" ht="15" customHeight="1" x14ac:dyDescent="0.2">
      <c r="A10" s="2045" t="s">
        <v>1933</v>
      </c>
      <c r="B10" s="1974"/>
      <c r="C10" s="1975"/>
      <c r="D10" s="1974" t="s">
        <v>1934</v>
      </c>
      <c r="E10" s="1975" t="s">
        <v>2096</v>
      </c>
      <c r="F10" s="1974" t="s">
        <v>105</v>
      </c>
      <c r="G10" s="1971"/>
    </row>
    <row r="11" spans="1:7" ht="12" customHeight="1" x14ac:dyDescent="0.2">
      <c r="A11" s="2045"/>
      <c r="B11" s="1974"/>
      <c r="C11" s="2046"/>
      <c r="D11" s="1974"/>
      <c r="E11" s="2046"/>
      <c r="F11" s="1974"/>
      <c r="G11" s="1971"/>
    </row>
    <row r="12" spans="1:7" x14ac:dyDescent="0.2">
      <c r="A12" s="1343" t="s">
        <v>2065</v>
      </c>
      <c r="C12" s="1339"/>
      <c r="D12" s="1339"/>
    </row>
    <row r="13" spans="1:7" ht="24.75" customHeight="1" x14ac:dyDescent="0.2">
      <c r="A13" s="2545" t="s">
        <v>2177</v>
      </c>
      <c r="B13" s="2545"/>
      <c r="C13" s="2545"/>
      <c r="D13" s="2545"/>
      <c r="E13" s="2545"/>
      <c r="F13" s="2545"/>
    </row>
    <row r="14" spans="1:7" ht="9.75" customHeight="1" x14ac:dyDescent="0.2">
      <c r="C14" s="1339"/>
      <c r="D14" s="1339"/>
    </row>
    <row r="15" spans="1:7" ht="13.5" customHeight="1" x14ac:dyDescent="0.2">
      <c r="C15" s="1738" t="s">
        <v>1493</v>
      </c>
      <c r="D15" s="2555" t="s">
        <v>1492</v>
      </c>
      <c r="E15" s="2555"/>
      <c r="F15" s="2555"/>
    </row>
    <row r="16" spans="1:7" ht="13.5" customHeight="1" x14ac:dyDescent="0.2">
      <c r="A16" s="1371"/>
      <c r="B16" s="1343" t="s">
        <v>1491</v>
      </c>
      <c r="C16" s="1738" t="s">
        <v>1490</v>
      </c>
      <c r="D16" s="2556" t="s">
        <v>2066</v>
      </c>
      <c r="E16" s="2556"/>
      <c r="F16" s="2556"/>
    </row>
    <row r="17" spans="1:6" ht="20.45" customHeight="1" x14ac:dyDescent="0.2">
      <c r="A17" s="2047"/>
      <c r="B17" s="2048" t="s">
        <v>2151</v>
      </c>
      <c r="C17" s="1963" t="s">
        <v>2142</v>
      </c>
      <c r="D17" s="2554">
        <v>48963</v>
      </c>
      <c r="E17" s="2554"/>
      <c r="F17" s="2554"/>
    </row>
    <row r="18" spans="1:6" ht="20.65" customHeight="1" x14ac:dyDescent="0.2">
      <c r="A18" s="2047"/>
      <c r="B18" s="2048" t="s">
        <v>2152</v>
      </c>
      <c r="C18" s="1963" t="s">
        <v>2142</v>
      </c>
      <c r="D18" s="2554">
        <v>12171</v>
      </c>
      <c r="E18" s="2554"/>
      <c r="F18" s="2554"/>
    </row>
    <row r="19" spans="1:6" ht="20.65" customHeight="1" x14ac:dyDescent="0.2">
      <c r="A19" s="2047"/>
      <c r="B19" s="2048" t="s">
        <v>2153</v>
      </c>
      <c r="C19" s="1963" t="s">
        <v>2142</v>
      </c>
      <c r="D19" s="2554">
        <v>69014</v>
      </c>
      <c r="E19" s="2554"/>
      <c r="F19" s="2554"/>
    </row>
    <row r="20" spans="1:6" ht="20.65" customHeight="1" x14ac:dyDescent="0.2">
      <c r="A20" s="2047"/>
      <c r="B20" s="2048" t="s">
        <v>2154</v>
      </c>
      <c r="C20" s="1963" t="s">
        <v>2142</v>
      </c>
      <c r="D20" s="2554">
        <v>227109</v>
      </c>
      <c r="E20" s="2554"/>
      <c r="F20" s="2554"/>
    </row>
    <row r="21" spans="1:6" ht="20.65" customHeight="1" x14ac:dyDescent="0.2">
      <c r="A21" s="2047"/>
      <c r="B21" s="2048" t="s">
        <v>2155</v>
      </c>
      <c r="C21" s="1963" t="s">
        <v>2142</v>
      </c>
      <c r="D21" s="2554">
        <v>52317</v>
      </c>
      <c r="E21" s="2554"/>
      <c r="F21" s="2554"/>
    </row>
    <row r="22" spans="1:6" ht="20.65" customHeight="1" x14ac:dyDescent="0.2">
      <c r="A22" s="2047"/>
      <c r="B22" s="2048" t="s">
        <v>2156</v>
      </c>
      <c r="C22" s="1963" t="s">
        <v>2142</v>
      </c>
      <c r="D22" s="2554">
        <v>23361</v>
      </c>
      <c r="E22" s="2554"/>
      <c r="F22" s="2554"/>
    </row>
    <row r="23" spans="1:6" ht="20.65" customHeight="1" x14ac:dyDescent="0.2">
      <c r="A23" s="2047"/>
      <c r="B23" s="2048" t="s">
        <v>2157</v>
      </c>
      <c r="C23" s="1963" t="s">
        <v>2142</v>
      </c>
      <c r="D23" s="2554">
        <v>131464</v>
      </c>
      <c r="E23" s="2554"/>
      <c r="F23" s="2554"/>
    </row>
    <row r="24" spans="1:6" ht="20.65" customHeight="1" x14ac:dyDescent="0.2">
      <c r="A24" s="2047"/>
      <c r="B24" s="2048" t="s">
        <v>2158</v>
      </c>
      <c r="C24" s="1963" t="s">
        <v>2142</v>
      </c>
      <c r="D24" s="2554">
        <v>31226</v>
      </c>
      <c r="E24" s="2554"/>
      <c r="F24" s="2554"/>
    </row>
    <row r="25" spans="1:6" ht="20.65" customHeight="1" x14ac:dyDescent="0.2">
      <c r="A25" s="2047"/>
      <c r="B25" s="2048" t="s">
        <v>2159</v>
      </c>
      <c r="C25" s="1963" t="s">
        <v>2142</v>
      </c>
      <c r="D25" s="2554">
        <v>91182</v>
      </c>
      <c r="E25" s="2554"/>
      <c r="F25" s="2554"/>
    </row>
    <row r="26" spans="1:6" ht="20.65" customHeight="1" x14ac:dyDescent="0.2">
      <c r="A26" s="2047"/>
      <c r="B26" s="2048" t="s">
        <v>2160</v>
      </c>
      <c r="C26" s="1963" t="s">
        <v>2142</v>
      </c>
      <c r="D26" s="2554">
        <v>31333</v>
      </c>
      <c r="E26" s="2554"/>
      <c r="F26" s="2554"/>
    </row>
    <row r="27" spans="1:6" ht="20.65" customHeight="1" x14ac:dyDescent="0.2">
      <c r="A27" s="2047"/>
      <c r="B27" s="2048" t="s">
        <v>2161</v>
      </c>
      <c r="C27" s="1963" t="s">
        <v>2142</v>
      </c>
      <c r="D27" s="2554">
        <v>166130</v>
      </c>
      <c r="E27" s="2554"/>
      <c r="F27" s="2554"/>
    </row>
    <row r="28" spans="1:6" ht="20.65" customHeight="1" x14ac:dyDescent="0.2">
      <c r="A28" s="2047"/>
      <c r="B28" s="2048" t="s">
        <v>2162</v>
      </c>
      <c r="C28" s="1963" t="s">
        <v>2142</v>
      </c>
      <c r="D28" s="2554">
        <v>5546</v>
      </c>
      <c r="E28" s="2554"/>
      <c r="F28" s="2554"/>
    </row>
    <row r="29" spans="1:6" ht="20.65" customHeight="1" x14ac:dyDescent="0.2">
      <c r="A29" s="2047"/>
      <c r="B29" s="2048" t="s">
        <v>2163</v>
      </c>
      <c r="C29" s="1963" t="s">
        <v>2142</v>
      </c>
      <c r="D29" s="2554">
        <v>23516</v>
      </c>
      <c r="E29" s="2554"/>
      <c r="F29" s="2554"/>
    </row>
    <row r="30" spans="1:6" ht="20.65" customHeight="1" x14ac:dyDescent="0.2">
      <c r="A30" s="2047"/>
      <c r="B30" s="2048" t="s">
        <v>2164</v>
      </c>
      <c r="C30" s="1963" t="s">
        <v>2142</v>
      </c>
      <c r="D30" s="2554">
        <v>41794</v>
      </c>
      <c r="E30" s="2554"/>
      <c r="F30" s="2554"/>
    </row>
    <row r="31" spans="1:6" ht="20.65" customHeight="1" x14ac:dyDescent="0.2">
      <c r="A31" s="2047"/>
      <c r="B31" s="2048" t="s">
        <v>2165</v>
      </c>
      <c r="C31" s="1963" t="s">
        <v>2142</v>
      </c>
      <c r="D31" s="2554">
        <v>123310</v>
      </c>
      <c r="E31" s="2554"/>
      <c r="F31" s="2554"/>
    </row>
    <row r="32" spans="1:6" ht="20.65" customHeight="1" x14ac:dyDescent="0.2">
      <c r="A32" s="2047"/>
      <c r="B32" s="2048" t="s">
        <v>2166</v>
      </c>
      <c r="C32" s="1963" t="s">
        <v>2142</v>
      </c>
      <c r="D32" s="2554">
        <v>55301</v>
      </c>
      <c r="E32" s="2554"/>
      <c r="F32" s="2554"/>
    </row>
    <row r="33" spans="1:6" ht="20.65" customHeight="1" x14ac:dyDescent="0.2">
      <c r="A33" s="2047"/>
      <c r="B33" s="2048" t="s">
        <v>2167</v>
      </c>
      <c r="C33" s="1963" t="s">
        <v>2142</v>
      </c>
      <c r="D33" s="2554">
        <v>20483</v>
      </c>
      <c r="E33" s="2554"/>
      <c r="F33" s="2554"/>
    </row>
    <row r="34" spans="1:6" ht="20.65" customHeight="1" x14ac:dyDescent="0.2">
      <c r="A34" s="2047"/>
      <c r="B34" s="2048" t="s">
        <v>2168</v>
      </c>
      <c r="C34" s="1963" t="s">
        <v>2142</v>
      </c>
      <c r="D34" s="2554">
        <v>45000</v>
      </c>
      <c r="E34" s="2554"/>
      <c r="F34" s="2554"/>
    </row>
    <row r="35" spans="1:6" ht="20.65" customHeight="1" x14ac:dyDescent="0.2">
      <c r="A35" s="2047"/>
      <c r="B35" s="2048" t="s">
        <v>2169</v>
      </c>
      <c r="C35" s="1963" t="s">
        <v>2142</v>
      </c>
      <c r="D35" s="2554">
        <v>42350</v>
      </c>
      <c r="E35" s="2554"/>
      <c r="F35" s="2554"/>
    </row>
    <row r="36" spans="1:6" ht="20.65" customHeight="1" x14ac:dyDescent="0.2">
      <c r="A36" s="2047"/>
      <c r="B36" s="2048" t="s">
        <v>2170</v>
      </c>
      <c r="C36" s="1963" t="s">
        <v>2142</v>
      </c>
      <c r="D36" s="2554">
        <v>153286</v>
      </c>
      <c r="E36" s="2554"/>
      <c r="F36" s="2554"/>
    </row>
    <row r="37" spans="1:6" ht="20.65" customHeight="1" x14ac:dyDescent="0.2">
      <c r="A37" s="2047"/>
      <c r="B37" s="2048" t="s">
        <v>2171</v>
      </c>
      <c r="C37" s="1963" t="s">
        <v>2142</v>
      </c>
      <c r="D37" s="2554">
        <v>61940</v>
      </c>
      <c r="E37" s="2554"/>
      <c r="F37" s="2554"/>
    </row>
    <row r="38" spans="1:6" ht="20.65" customHeight="1" x14ac:dyDescent="0.2">
      <c r="A38" s="2047"/>
      <c r="B38" s="2048" t="s">
        <v>2172</v>
      </c>
      <c r="C38" s="1963" t="s">
        <v>2142</v>
      </c>
      <c r="D38" s="2554">
        <v>43929</v>
      </c>
      <c r="E38" s="2554"/>
      <c r="F38" s="2554"/>
    </row>
    <row r="39" spans="1:6" ht="20.65" customHeight="1" x14ac:dyDescent="0.2">
      <c r="A39" s="2047"/>
      <c r="B39" s="2048" t="s">
        <v>2173</v>
      </c>
      <c r="C39" s="1963" t="s">
        <v>2142</v>
      </c>
      <c r="D39" s="2554">
        <v>33532</v>
      </c>
      <c r="E39" s="2554"/>
      <c r="F39" s="2554"/>
    </row>
    <row r="40" spans="1:6" ht="20.65" customHeight="1" x14ac:dyDescent="0.2">
      <c r="A40" s="2047"/>
      <c r="B40" s="2048" t="s">
        <v>2178</v>
      </c>
      <c r="C40" s="1963"/>
      <c r="D40" s="2554">
        <f>SUM(D17:F39)</f>
        <v>1534257</v>
      </c>
      <c r="E40" s="2554"/>
      <c r="F40" s="2554"/>
    </row>
    <row r="41" spans="1:6" ht="12" customHeight="1" x14ac:dyDescent="0.2">
      <c r="A41" s="1481"/>
      <c r="B41" s="1674"/>
      <c r="C41" s="1675"/>
      <c r="D41" s="1676"/>
      <c r="E41" s="1405"/>
    </row>
    <row r="42" spans="1:6" ht="12" customHeight="1" x14ac:dyDescent="0.2">
      <c r="A42" s="1739" t="s">
        <v>1935</v>
      </c>
      <c r="B42" s="1674"/>
      <c r="C42" s="1675"/>
      <c r="D42" s="1676"/>
      <c r="E42" s="1405"/>
    </row>
    <row r="43" spans="1:6" ht="30" customHeight="1" x14ac:dyDescent="0.2">
      <c r="A43" s="2558" t="s">
        <v>2150</v>
      </c>
      <c r="B43" s="2558"/>
      <c r="C43" s="2558"/>
      <c r="D43" s="2558"/>
      <c r="E43" s="2558"/>
      <c r="F43" s="2558"/>
    </row>
    <row r="44" spans="1:6" ht="13.5" customHeight="1" x14ac:dyDescent="0.2">
      <c r="A44" s="1481" t="s">
        <v>1754</v>
      </c>
      <c r="B44" s="1674"/>
      <c r="C44" s="1677">
        <v>11244</v>
      </c>
      <c r="D44" s="1676"/>
      <c r="E44" s="1405"/>
    </row>
    <row r="45" spans="1:6" ht="13.5" customHeight="1" x14ac:dyDescent="0.2">
      <c r="A45" s="1481" t="s">
        <v>1755</v>
      </c>
      <c r="B45" s="1674"/>
      <c r="C45" s="1678">
        <v>0</v>
      </c>
      <c r="D45" s="1676" t="s">
        <v>2067</v>
      </c>
      <c r="E45" s="2559">
        <f>+C44+C45</f>
        <v>11244</v>
      </c>
      <c r="F45" s="2560"/>
    </row>
    <row r="46" spans="1:6" ht="12" customHeight="1" x14ac:dyDescent="0.2">
      <c r="A46" s="1481"/>
      <c r="B46" s="1674"/>
      <c r="C46" s="2049"/>
      <c r="D46" s="1676"/>
      <c r="E46" s="2050"/>
      <c r="F46" s="1406"/>
    </row>
    <row r="47" spans="1:6" ht="13.5" customHeight="1" x14ac:dyDescent="0.2">
      <c r="A47" s="1739" t="s">
        <v>1936</v>
      </c>
      <c r="B47" s="1674"/>
      <c r="C47" s="1675"/>
      <c r="D47" s="1676"/>
      <c r="E47" s="1405"/>
    </row>
    <row r="48" spans="1:6" ht="14.25" customHeight="1" x14ac:dyDescent="0.2">
      <c r="A48" s="1481" t="s">
        <v>1843</v>
      </c>
      <c r="B48" s="1674"/>
      <c r="C48" s="1679"/>
      <c r="D48" s="1676"/>
      <c r="E48" s="1405"/>
    </row>
    <row r="49" spans="1:6" ht="14.25" customHeight="1" x14ac:dyDescent="0.2">
      <c r="A49" s="1481"/>
      <c r="B49" s="1674" t="s">
        <v>1756</v>
      </c>
      <c r="C49" s="1680"/>
      <c r="D49" s="1676"/>
      <c r="E49" s="1405"/>
    </row>
    <row r="50" spans="1:6" ht="14.25" customHeight="1" x14ac:dyDescent="0.2">
      <c r="A50" s="1481"/>
      <c r="B50" s="1674" t="s">
        <v>1757</v>
      </c>
      <c r="C50" s="1680"/>
      <c r="D50" s="1676"/>
      <c r="E50" s="1405"/>
    </row>
    <row r="51" spans="1:6" ht="14.25" customHeight="1" x14ac:dyDescent="0.2">
      <c r="A51" s="1481"/>
      <c r="B51" s="1674" t="s">
        <v>1758</v>
      </c>
      <c r="C51" s="1680"/>
      <c r="D51" s="1676"/>
      <c r="E51" s="1405"/>
    </row>
    <row r="52" spans="1:6" ht="14.25" customHeight="1" x14ac:dyDescent="0.2">
      <c r="A52" s="1481"/>
      <c r="B52" s="1674" t="s">
        <v>1759</v>
      </c>
      <c r="C52" s="1680"/>
      <c r="D52" s="1676"/>
      <c r="E52" s="1405"/>
    </row>
    <row r="53" spans="1:6" ht="14.25" customHeight="1" x14ac:dyDescent="0.2">
      <c r="A53" s="1481" t="s">
        <v>1760</v>
      </c>
      <c r="B53" s="1674"/>
      <c r="C53" s="1680"/>
      <c r="D53" s="1676"/>
      <c r="E53" s="1405"/>
    </row>
    <row r="54" spans="1:6" ht="14.25" customHeight="1" x14ac:dyDescent="0.2">
      <c r="A54" s="1481" t="s">
        <v>1761</v>
      </c>
      <c r="B54" s="1674"/>
      <c r="C54" s="1681" t="s">
        <v>652</v>
      </c>
      <c r="D54" s="1676"/>
      <c r="E54" s="1405"/>
    </row>
    <row r="55" spans="1:6" ht="14.25" customHeight="1" x14ac:dyDescent="0.2">
      <c r="A55" s="1481"/>
      <c r="B55" s="1674"/>
      <c r="C55" s="1679" t="s">
        <v>1762</v>
      </c>
      <c r="D55" s="1676"/>
      <c r="E55" s="1405"/>
    </row>
    <row r="56" spans="1:6" ht="13.5" customHeight="1" x14ac:dyDescent="0.2">
      <c r="B56" s="1404"/>
      <c r="C56" s="1403"/>
      <c r="D56" s="1403"/>
    </row>
    <row r="57" spans="1:6" x14ac:dyDescent="0.2">
      <c r="A57" s="1682" t="s">
        <v>2068</v>
      </c>
      <c r="C57" s="1351"/>
      <c r="D57" s="1351"/>
    </row>
    <row r="58" spans="1:6" s="1404" customFormat="1" ht="11.25" customHeight="1" x14ac:dyDescent="0.2">
      <c r="A58" s="2051"/>
      <c r="B58" s="2042"/>
      <c r="C58" s="2042"/>
      <c r="D58" s="2042"/>
      <c r="E58" s="2042"/>
      <c r="F58" s="2042"/>
    </row>
    <row r="59" spans="1:6" s="1404" customFormat="1" ht="6" customHeight="1" x14ac:dyDescent="0.2">
      <c r="A59" s="2052"/>
    </row>
    <row r="60" spans="1:6" s="1356" customFormat="1" ht="23.25" customHeight="1" x14ac:dyDescent="0.2">
      <c r="A60" s="1402">
        <v>5</v>
      </c>
      <c r="B60" s="2561" t="s">
        <v>2069</v>
      </c>
      <c r="C60" s="2561"/>
      <c r="D60" s="2561"/>
      <c r="E60" s="1401"/>
    </row>
    <row r="61" spans="1:6" s="1356" customFormat="1" ht="3.75" customHeight="1" x14ac:dyDescent="0.2">
      <c r="A61" s="1402"/>
      <c r="B61" s="2053"/>
      <c r="C61" s="2053"/>
      <c r="D61" s="2053"/>
      <c r="E61" s="1401"/>
    </row>
    <row r="62" spans="1:6" s="1356" customFormat="1" ht="20.25" customHeight="1" x14ac:dyDescent="0.2">
      <c r="A62" s="1400">
        <v>6</v>
      </c>
      <c r="B62" s="2557" t="s">
        <v>1938</v>
      </c>
      <c r="C62" s="2557"/>
      <c r="D62" s="2557"/>
    </row>
    <row r="63" spans="1:6" ht="14.25" customHeight="1" x14ac:dyDescent="0.2">
      <c r="A63" s="1400"/>
      <c r="B63" s="2557"/>
      <c r="C63" s="2557"/>
      <c r="D63" s="2557"/>
    </row>
  </sheetData>
  <mergeCells count="37">
    <mergeCell ref="D33:F33"/>
    <mergeCell ref="D34:F34"/>
    <mergeCell ref="D27:F27"/>
    <mergeCell ref="D28:F28"/>
    <mergeCell ref="D29:F29"/>
    <mergeCell ref="D30:F30"/>
    <mergeCell ref="D31:F31"/>
    <mergeCell ref="B62:D62"/>
    <mergeCell ref="B63:D63"/>
    <mergeCell ref="D38:F38"/>
    <mergeCell ref="D39:F39"/>
    <mergeCell ref="D40:F40"/>
    <mergeCell ref="A43:F43"/>
    <mergeCell ref="E45:F45"/>
    <mergeCell ref="B60:D60"/>
    <mergeCell ref="D37:F37"/>
    <mergeCell ref="D15:F15"/>
    <mergeCell ref="D16:F16"/>
    <mergeCell ref="D17:F17"/>
    <mergeCell ref="D18:F18"/>
    <mergeCell ref="D19:F19"/>
    <mergeCell ref="D20:F20"/>
    <mergeCell ref="D21:F21"/>
    <mergeCell ref="D22:F22"/>
    <mergeCell ref="D35:F35"/>
    <mergeCell ref="D36:F36"/>
    <mergeCell ref="D25:F25"/>
    <mergeCell ref="D23:F23"/>
    <mergeCell ref="D24:F24"/>
    <mergeCell ref="D26:F26"/>
    <mergeCell ref="D32:F32"/>
    <mergeCell ref="A13:F13"/>
    <mergeCell ref="A1:D1"/>
    <mergeCell ref="A2:D2"/>
    <mergeCell ref="A3:D3"/>
    <mergeCell ref="A4:D4"/>
    <mergeCell ref="A7:F7"/>
  </mergeCells>
  <pageMargins left="0.4" right="0.27" top="0.43" bottom="0" header="0.26" footer="0.5"/>
  <pageSetup scale="71" firstPageNumber="39" orientation="portrait" useFirstPageNumber="1" r:id="rId1"/>
  <headerFooter alignWithMargins="0">
    <oddHeader>&amp;L&amp;8Page 46&amp;R&amp;8Page 46</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view="pageLayout" topLeftCell="A10" zoomScaleNormal="110" workbookViewId="0">
      <selection activeCell="N45" sqref="N45"/>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6" t="str">
        <f>'Single Audit Cover'!A7</f>
        <v>Eastern IL Area of SpED</v>
      </c>
      <c r="C1" s="2567"/>
      <c r="D1" s="2567"/>
      <c r="E1" s="2567"/>
      <c r="F1" s="2567"/>
      <c r="G1" s="2567"/>
      <c r="H1" s="2567"/>
      <c r="I1" s="2567"/>
      <c r="J1" s="1438"/>
    </row>
    <row r="2" spans="2:10" s="1351" customFormat="1" ht="12.75" customHeight="1" x14ac:dyDescent="0.2">
      <c r="B2" s="2568" t="str">
        <f>'Single Audit Cover'!E7</f>
        <v>11-015-8010-60</v>
      </c>
      <c r="C2" s="2569"/>
      <c r="D2" s="2569"/>
      <c r="E2" s="2569"/>
      <c r="F2" s="2569"/>
      <c r="G2" s="2569"/>
      <c r="H2" s="2569"/>
      <c r="I2" s="2569"/>
      <c r="J2" s="1438"/>
    </row>
    <row r="3" spans="2:10" s="1351" customFormat="1" ht="12.75" customHeight="1" x14ac:dyDescent="0.2">
      <c r="B3" s="2570" t="s">
        <v>1512</v>
      </c>
      <c r="C3" s="2553"/>
      <c r="D3" s="2553"/>
      <c r="E3" s="2553"/>
      <c r="F3" s="2553"/>
      <c r="G3" s="2553"/>
      <c r="H3" s="2553"/>
      <c r="I3" s="2553"/>
      <c r="J3" s="1437"/>
    </row>
    <row r="4" spans="2:10" s="1351" customFormat="1" ht="12.75" customHeight="1" x14ac:dyDescent="0.2">
      <c r="B4" s="2570" t="str">
        <f>'Single Audit Cover'!A4</f>
        <v>Year Ending June 30, 2017</v>
      </c>
      <c r="C4" s="2553"/>
      <c r="D4" s="2553"/>
      <c r="E4" s="2553"/>
      <c r="F4" s="2553"/>
      <c r="G4" s="2553"/>
      <c r="H4" s="2553"/>
      <c r="I4" s="2553"/>
    </row>
    <row r="5" spans="2:10" s="1351" customFormat="1" ht="6.2" customHeight="1" x14ac:dyDescent="0.2">
      <c r="B5" s="1436" t="s">
        <v>1365</v>
      </c>
      <c r="C5" s="1403"/>
      <c r="D5" s="1403"/>
      <c r="E5" s="1425"/>
      <c r="F5" s="1404"/>
      <c r="G5" s="1404"/>
      <c r="H5" s="1404"/>
      <c r="I5" s="1404"/>
    </row>
    <row r="6" spans="2:10" s="1351" customFormat="1" ht="6.2" customHeight="1" x14ac:dyDescent="0.2">
      <c r="B6" s="2054"/>
      <c r="C6" s="2055"/>
      <c r="D6" s="2055"/>
      <c r="E6" s="2056"/>
      <c r="F6" s="2055"/>
      <c r="G6" s="2055"/>
      <c r="H6" s="2055"/>
      <c r="I6" s="2055"/>
    </row>
    <row r="7" spans="2:10" s="1351" customFormat="1" ht="13.5" customHeight="1" x14ac:dyDescent="0.2">
      <c r="B7" s="2570" t="s">
        <v>1511</v>
      </c>
      <c r="C7" s="2553"/>
      <c r="D7" s="2553"/>
      <c r="E7" s="2553"/>
      <c r="F7" s="2553"/>
      <c r="G7" s="2553"/>
      <c r="H7" s="2553"/>
      <c r="I7" s="2553"/>
    </row>
    <row r="8" spans="2:10" s="1351" customFormat="1" ht="6.2" customHeight="1" x14ac:dyDescent="0.2">
      <c r="B8" s="1435" t="s">
        <v>1365</v>
      </c>
      <c r="C8" s="1433"/>
      <c r="D8" s="1433"/>
      <c r="E8" s="1434"/>
      <c r="F8" s="1433"/>
      <c r="G8" s="1433"/>
      <c r="H8" s="1433"/>
      <c r="I8" s="1433"/>
    </row>
    <row r="9" spans="2:10" s="1351" customFormat="1" ht="9" customHeight="1" x14ac:dyDescent="0.2">
      <c r="B9" s="1432"/>
      <c r="C9" s="1404"/>
      <c r="D9" s="1404"/>
      <c r="E9" s="1425"/>
      <c r="F9" s="1404"/>
      <c r="G9" s="1404"/>
      <c r="H9" s="1404"/>
      <c r="I9" s="1404"/>
    </row>
    <row r="10" spans="2:10" s="1351" customFormat="1" ht="12.75" customHeight="1" x14ac:dyDescent="0.2">
      <c r="B10" s="1429" t="s">
        <v>1510</v>
      </c>
      <c r="C10" s="1427"/>
      <c r="D10" s="1427"/>
      <c r="E10" s="1352"/>
    </row>
    <row r="11" spans="2:10" s="1351" customFormat="1" ht="13.5" customHeight="1" x14ac:dyDescent="0.2">
      <c r="B11" s="1370" t="s">
        <v>1509</v>
      </c>
      <c r="C11" s="2571" t="s">
        <v>1360</v>
      </c>
      <c r="D11" s="2571"/>
      <c r="E11" s="1431"/>
      <c r="F11" s="1431"/>
      <c r="G11" s="1431"/>
    </row>
    <row r="12" spans="2:10" s="1351" customFormat="1" ht="11.45" customHeight="1" x14ac:dyDescent="0.2">
      <c r="B12" s="1354"/>
      <c r="C12" s="1421" t="s">
        <v>1763</v>
      </c>
      <c r="D12" s="1420"/>
      <c r="E12" s="1352"/>
    </row>
    <row r="13" spans="2:10" s="1351" customFormat="1" ht="12.75" customHeight="1" x14ac:dyDescent="0.2">
      <c r="B13" s="1430"/>
      <c r="C13" s="1408"/>
      <c r="D13" s="1408"/>
      <c r="E13" s="1352"/>
    </row>
    <row r="14" spans="2:10" s="1351" customFormat="1" ht="12.75" customHeight="1" x14ac:dyDescent="0.2">
      <c r="B14" s="1359" t="s">
        <v>1508</v>
      </c>
      <c r="C14" s="1371"/>
      <c r="E14" s="1352"/>
    </row>
    <row r="15" spans="2:10" s="1351" customFormat="1" ht="13.5" customHeight="1" x14ac:dyDescent="0.2">
      <c r="B15" s="1424" t="s">
        <v>1505</v>
      </c>
      <c r="C15" s="1423"/>
      <c r="D15" s="1426"/>
      <c r="E15" s="1418"/>
      <c r="F15" s="1356" t="s">
        <v>1031</v>
      </c>
      <c r="G15" s="1418" t="s">
        <v>2096</v>
      </c>
      <c r="H15" s="1356" t="s">
        <v>1503</v>
      </c>
      <c r="I15" s="1356"/>
    </row>
    <row r="16" spans="2:10" s="1351" customFormat="1" ht="8.4499999999999993" customHeight="1" x14ac:dyDescent="0.2">
      <c r="B16" s="1359"/>
      <c r="C16" s="1371"/>
      <c r="E16" s="1425"/>
      <c r="F16" s="1356"/>
      <c r="G16" s="1404"/>
      <c r="H16" s="1356"/>
      <c r="I16" s="1356"/>
    </row>
    <row r="17" spans="2:9" s="1351" customFormat="1" ht="13.5" customHeight="1" x14ac:dyDescent="0.2">
      <c r="B17" s="1424" t="s">
        <v>1504</v>
      </c>
      <c r="C17" s="1423"/>
      <c r="D17" s="1422"/>
      <c r="E17" s="2057"/>
      <c r="F17" s="1306"/>
      <c r="G17" s="2057"/>
      <c r="H17" s="1356"/>
      <c r="I17" s="1356"/>
    </row>
    <row r="18" spans="2:9" s="1351" customFormat="1" ht="12.75" customHeight="1" x14ac:dyDescent="0.2">
      <c r="B18" s="1424" t="s">
        <v>1764</v>
      </c>
      <c r="C18" s="1423"/>
      <c r="D18" s="1422"/>
      <c r="E18" s="1418"/>
      <c r="F18" s="1356" t="s">
        <v>1031</v>
      </c>
      <c r="G18" s="1418" t="s">
        <v>2096</v>
      </c>
      <c r="H18" s="1356" t="s">
        <v>1503</v>
      </c>
      <c r="I18" s="1356"/>
    </row>
    <row r="19" spans="2:9" s="1351" customFormat="1" ht="8.4499999999999993" customHeight="1" x14ac:dyDescent="0.2">
      <c r="B19" s="1359"/>
      <c r="C19" s="1371"/>
      <c r="E19" s="1425"/>
      <c r="F19" s="1356"/>
      <c r="G19" s="1404"/>
      <c r="H19" s="1356"/>
      <c r="I19" s="1356"/>
    </row>
    <row r="20" spans="2:9" s="1351" customFormat="1" ht="13.5" customHeight="1" x14ac:dyDescent="0.2">
      <c r="B20" s="1424" t="s">
        <v>2070</v>
      </c>
      <c r="C20" s="1423"/>
      <c r="D20" s="1422"/>
      <c r="E20" s="1418"/>
      <c r="F20" s="1356" t="s">
        <v>1031</v>
      </c>
      <c r="G20" s="1418" t="s">
        <v>2096</v>
      </c>
      <c r="H20" s="1356" t="s">
        <v>105</v>
      </c>
      <c r="I20" s="1356"/>
    </row>
    <row r="21" spans="2:9" s="1351" customFormat="1" ht="12.75" customHeight="1" x14ac:dyDescent="0.2">
      <c r="B21" s="1359"/>
      <c r="C21" s="1371"/>
      <c r="E21" s="1425"/>
      <c r="F21" s="1356"/>
      <c r="G21" s="1404"/>
      <c r="H21" s="1356"/>
      <c r="I21" s="1356"/>
    </row>
    <row r="22" spans="2:9" s="1351" customFormat="1" ht="12.75" customHeight="1" x14ac:dyDescent="0.2">
      <c r="B22" s="1429" t="s">
        <v>1507</v>
      </c>
      <c r="C22" s="1428"/>
      <c r="D22" s="1427"/>
      <c r="E22" s="1425"/>
      <c r="F22" s="1356"/>
      <c r="G22" s="1404"/>
      <c r="H22" s="1356"/>
      <c r="I22" s="1356"/>
    </row>
    <row r="23" spans="2:9" s="1351" customFormat="1" ht="12.75" customHeight="1" x14ac:dyDescent="0.2">
      <c r="B23" s="1359" t="s">
        <v>1506</v>
      </c>
      <c r="C23" s="1371"/>
      <c r="E23" s="1425"/>
      <c r="F23" s="1356"/>
      <c r="G23" s="1404"/>
      <c r="H23" s="1356"/>
      <c r="I23" s="1356"/>
    </row>
    <row r="24" spans="2:9" s="1351" customFormat="1" ht="13.5" customHeight="1" x14ac:dyDescent="0.2">
      <c r="B24" s="1424" t="s">
        <v>1505</v>
      </c>
      <c r="C24" s="1423"/>
      <c r="D24" s="1426"/>
      <c r="E24" s="1418"/>
      <c r="F24" s="1356" t="s">
        <v>1031</v>
      </c>
      <c r="G24" s="1418" t="s">
        <v>2096</v>
      </c>
      <c r="H24" s="1356" t="s">
        <v>1503</v>
      </c>
      <c r="I24" s="1356"/>
    </row>
    <row r="25" spans="2:9" s="1351" customFormat="1" ht="8.4499999999999993" customHeight="1" x14ac:dyDescent="0.2">
      <c r="B25" s="1359"/>
      <c r="C25" s="1371"/>
      <c r="E25" s="1425"/>
      <c r="F25" s="1356"/>
      <c r="G25" s="1404"/>
      <c r="H25" s="1356"/>
      <c r="I25" s="1356"/>
    </row>
    <row r="26" spans="2:9" s="1351" customFormat="1" ht="13.5" customHeight="1" x14ac:dyDescent="0.2">
      <c r="B26" s="1424" t="s">
        <v>1504</v>
      </c>
      <c r="C26" s="1423"/>
      <c r="D26" s="1422"/>
      <c r="E26" s="2057"/>
      <c r="F26" s="1306"/>
      <c r="G26" s="2057"/>
      <c r="H26" s="1356"/>
      <c r="I26" s="1356"/>
    </row>
    <row r="27" spans="2:9" s="1351" customFormat="1" ht="12.75" customHeight="1" x14ac:dyDescent="0.2">
      <c r="B27" s="1424" t="s">
        <v>1764</v>
      </c>
      <c r="C27" s="1423"/>
      <c r="D27" s="1422"/>
      <c r="E27" s="1418"/>
      <c r="F27" s="1356" t="s">
        <v>1031</v>
      </c>
      <c r="G27" s="1418" t="s">
        <v>2096</v>
      </c>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72" t="s">
        <v>2146</v>
      </c>
      <c r="E29" s="2572"/>
      <c r="F29" s="2572"/>
      <c r="G29" s="2572"/>
      <c r="H29" s="2572"/>
      <c r="I29" s="2572"/>
    </row>
    <row r="30" spans="2:9" s="1351" customFormat="1" x14ac:dyDescent="0.2">
      <c r="B30" s="1359"/>
      <c r="C30" s="1404"/>
      <c r="D30" s="1421" t="s">
        <v>1765</v>
      </c>
      <c r="E30" s="1420"/>
      <c r="F30" s="1420"/>
      <c r="G30" s="1420"/>
      <c r="H30" s="1420"/>
      <c r="I30" s="1420"/>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1939</v>
      </c>
      <c r="C33" s="1371"/>
      <c r="E33" s="1418"/>
      <c r="F33" s="1356" t="s">
        <v>1031</v>
      </c>
      <c r="G33" s="1418" t="s">
        <v>2096</v>
      </c>
      <c r="H33" s="1356" t="s">
        <v>105</v>
      </c>
    </row>
    <row r="35" spans="2:9" x14ac:dyDescent="0.2">
      <c r="B35" s="2058" t="s">
        <v>2071</v>
      </c>
      <c r="C35" s="1419"/>
      <c r="D35" s="1338"/>
    </row>
    <row r="36" spans="2:9" ht="6" customHeight="1" x14ac:dyDescent="0.2">
      <c r="B36" s="2058"/>
      <c r="C36" s="1419"/>
      <c r="D36" s="1338"/>
    </row>
    <row r="37" spans="2:9" ht="17.25" customHeight="1" x14ac:dyDescent="0.2">
      <c r="B37" s="2059" t="s">
        <v>1500</v>
      </c>
      <c r="C37" s="2573" t="s">
        <v>1499</v>
      </c>
      <c r="D37" s="2574"/>
      <c r="E37" s="2574"/>
      <c r="F37" s="2575"/>
      <c r="G37" s="2573" t="s">
        <v>2072</v>
      </c>
      <c r="H37" s="2574"/>
      <c r="I37" s="2575"/>
    </row>
    <row r="38" spans="2:9" ht="16.5" customHeight="1" x14ac:dyDescent="0.2">
      <c r="B38" s="2060"/>
      <c r="C38" s="2576" t="s">
        <v>2128</v>
      </c>
      <c r="D38" s="2577"/>
      <c r="E38" s="2577"/>
      <c r="F38" s="2578"/>
      <c r="G38" s="2579"/>
      <c r="H38" s="2580"/>
      <c r="I38" s="2581"/>
    </row>
    <row r="39" spans="2:9" ht="16.5" customHeight="1" x14ac:dyDescent="0.2">
      <c r="B39" s="2060" t="s">
        <v>2142</v>
      </c>
      <c r="C39" s="2562" t="s">
        <v>2147</v>
      </c>
      <c r="D39" s="2563"/>
      <c r="E39" s="2563"/>
      <c r="F39" s="2564"/>
      <c r="G39" s="2565">
        <v>6430960</v>
      </c>
      <c r="H39" s="2565"/>
      <c r="I39" s="2565"/>
    </row>
    <row r="40" spans="2:9" ht="16.5" customHeight="1" x14ac:dyDescent="0.2">
      <c r="B40" s="2060" t="s">
        <v>2143</v>
      </c>
      <c r="C40" s="2562" t="s">
        <v>2148</v>
      </c>
      <c r="D40" s="2563"/>
      <c r="E40" s="2563"/>
      <c r="F40" s="2564"/>
      <c r="G40" s="2565">
        <v>343553</v>
      </c>
      <c r="H40" s="2565"/>
      <c r="I40" s="2565"/>
    </row>
    <row r="41" spans="2:9" ht="16.5" customHeight="1" x14ac:dyDescent="0.2">
      <c r="B41" s="2060"/>
      <c r="C41" s="2576"/>
      <c r="D41" s="2577"/>
      <c r="E41" s="2577"/>
      <c r="F41" s="2578"/>
      <c r="G41" s="2565"/>
      <c r="H41" s="2565"/>
      <c r="I41" s="2565"/>
    </row>
    <row r="42" spans="2:9" ht="16.5" customHeight="1" x14ac:dyDescent="0.2">
      <c r="B42" s="2060"/>
      <c r="C42" s="2576"/>
      <c r="D42" s="2577"/>
      <c r="E42" s="2577"/>
      <c r="F42" s="2578"/>
      <c r="G42" s="2565"/>
      <c r="H42" s="2565"/>
      <c r="I42" s="2565"/>
    </row>
    <row r="43" spans="2:9" ht="16.5" customHeight="1" x14ac:dyDescent="0.2">
      <c r="B43" s="2060"/>
      <c r="C43" s="2582" t="s">
        <v>2073</v>
      </c>
      <c r="D43" s="2583"/>
      <c r="E43" s="2583"/>
      <c r="F43" s="2584"/>
      <c r="G43" s="2585">
        <f>SUM(G38:I42)</f>
        <v>6774513</v>
      </c>
      <c r="H43" s="2585"/>
      <c r="I43" s="2585"/>
    </row>
    <row r="44" spans="2:9" ht="12.75" customHeight="1" x14ac:dyDescent="0.2"/>
    <row r="45" spans="2:9" ht="12.75" customHeight="1" x14ac:dyDescent="0.2">
      <c r="B45" s="1430" t="s">
        <v>2074</v>
      </c>
      <c r="D45" s="2586">
        <v>7119804</v>
      </c>
      <c r="E45" s="2587"/>
    </row>
    <row r="46" spans="2:9" ht="5.25" customHeight="1" x14ac:dyDescent="0.2">
      <c r="B46" s="2061"/>
      <c r="D46" s="2062"/>
      <c r="E46" s="2063"/>
    </row>
    <row r="47" spans="2:9" ht="12.75" customHeight="1" x14ac:dyDescent="0.2">
      <c r="B47" s="1356" t="s">
        <v>2075</v>
      </c>
      <c r="C47" s="1356"/>
      <c r="D47" s="2115">
        <f>+G43/D45</f>
        <v>0.95150273799672014</v>
      </c>
      <c r="E47" s="2064"/>
      <c r="F47" s="2065"/>
      <c r="I47" s="2066"/>
    </row>
    <row r="48" spans="2:9" ht="9.9499999999999993" customHeight="1" x14ac:dyDescent="0.2"/>
    <row r="49" spans="1:9" x14ac:dyDescent="0.2">
      <c r="B49" s="1359" t="s">
        <v>1498</v>
      </c>
      <c r="C49" s="1371"/>
      <c r="D49" s="1371"/>
      <c r="E49" s="2588">
        <v>750000</v>
      </c>
      <c r="F49" s="2588"/>
      <c r="G49" s="2588"/>
      <c r="H49" s="1404"/>
    </row>
    <row r="51" spans="1:9" ht="13.5" customHeight="1" x14ac:dyDescent="0.2">
      <c r="B51" s="1359" t="s">
        <v>1497</v>
      </c>
      <c r="C51" s="1371"/>
      <c r="E51" s="1418"/>
      <c r="F51" s="1356" t="s">
        <v>1031</v>
      </c>
      <c r="G51" s="1418" t="s">
        <v>2096</v>
      </c>
      <c r="H51" s="1356" t="s">
        <v>105</v>
      </c>
    </row>
    <row r="52" spans="1:9" x14ac:dyDescent="0.2">
      <c r="B52" s="2040"/>
      <c r="C52" s="2042"/>
      <c r="D52" s="2067"/>
      <c r="E52" s="2068"/>
      <c r="F52" s="2069"/>
      <c r="G52" s="2069"/>
      <c r="H52" s="2069"/>
      <c r="I52" s="2069"/>
    </row>
    <row r="53" spans="1:9" ht="6" customHeight="1" x14ac:dyDescent="0.2">
      <c r="B53" s="1432"/>
      <c r="C53" s="1404"/>
      <c r="D53" s="2070"/>
      <c r="E53" s="2071"/>
      <c r="F53" s="2072"/>
      <c r="G53" s="2072"/>
      <c r="H53" s="2072"/>
      <c r="I53" s="2072"/>
    </row>
    <row r="54" spans="1:9" s="1412" customFormat="1" ht="13.5" x14ac:dyDescent="0.2">
      <c r="A54" s="1413"/>
      <c r="B54" s="2073" t="s">
        <v>2076</v>
      </c>
      <c r="C54" s="1417"/>
      <c r="D54" s="1417"/>
    </row>
    <row r="55" spans="1:9" s="1412" customFormat="1" ht="12.75" customHeight="1" x14ac:dyDescent="0.2">
      <c r="A55" s="1413"/>
      <c r="B55" s="1414" t="s">
        <v>2077</v>
      </c>
      <c r="C55" s="1413"/>
      <c r="D55" s="1413"/>
    </row>
    <row r="56" spans="1:9" s="1412" customFormat="1" ht="12.75" customHeight="1" x14ac:dyDescent="0.2">
      <c r="A56" s="1413"/>
      <c r="B56" s="1414" t="s">
        <v>2078</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2079</v>
      </c>
      <c r="C62" s="1415"/>
      <c r="D62" s="1415"/>
    </row>
    <row r="63" spans="1:9" s="1412" customFormat="1" ht="13.5" customHeight="1" x14ac:dyDescent="0.2">
      <c r="A63" s="1413"/>
      <c r="B63" s="1414" t="s">
        <v>2080</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47&amp;R&amp;8Page 47</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4" sqref="B14:K14"/>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6" t="str">
        <f>'Single Audit Cover'!A7</f>
        <v>Eastern IL Area of SpED</v>
      </c>
      <c r="C1" s="2566"/>
      <c r="D1" s="2566"/>
      <c r="E1" s="2566"/>
      <c r="F1" s="2566"/>
      <c r="G1" s="2566"/>
      <c r="H1" s="2566"/>
      <c r="I1" s="2566"/>
      <c r="J1" s="2566"/>
      <c r="K1" s="2566"/>
      <c r="L1" s="1471"/>
      <c r="M1" s="1471"/>
    </row>
    <row r="2" spans="1:13" ht="12" customHeight="1" x14ac:dyDescent="0.2">
      <c r="B2" s="2568" t="str">
        <f>'Single Audit Cover'!E7</f>
        <v>11-015-8010-60</v>
      </c>
      <c r="C2" s="2568"/>
      <c r="D2" s="2568"/>
      <c r="E2" s="2568"/>
      <c r="F2" s="2568"/>
      <c r="G2" s="2568"/>
      <c r="H2" s="2568"/>
      <c r="I2" s="2568"/>
      <c r="J2" s="2568"/>
      <c r="K2" s="2568"/>
      <c r="L2" s="1470"/>
      <c r="M2" s="1469"/>
    </row>
    <row r="3" spans="1:13" ht="10.35" customHeight="1" x14ac:dyDescent="0.2">
      <c r="B3" s="2552" t="s">
        <v>1512</v>
      </c>
      <c r="C3" s="2552"/>
      <c r="D3" s="2552"/>
      <c r="E3" s="2552"/>
      <c r="F3" s="2552"/>
      <c r="G3" s="2552"/>
      <c r="H3" s="2552"/>
      <c r="I3" s="2552"/>
      <c r="J3" s="2552"/>
      <c r="K3" s="2552"/>
      <c r="L3" s="1468"/>
      <c r="M3" s="1468"/>
    </row>
    <row r="4" spans="1:13" ht="14.25" customHeight="1" x14ac:dyDescent="0.2">
      <c r="B4" s="2591" t="str">
        <f>'Single Audit Cover'!A4</f>
        <v>Year Ending June 30, 2017</v>
      </c>
      <c r="C4" s="2591"/>
      <c r="D4" s="2591"/>
      <c r="E4" s="2591"/>
      <c r="F4" s="2591"/>
      <c r="G4" s="2591"/>
      <c r="H4" s="2591"/>
      <c r="I4" s="2591"/>
      <c r="J4" s="2591"/>
      <c r="K4" s="2591"/>
      <c r="L4" s="1467"/>
      <c r="M4" s="1467"/>
    </row>
    <row r="5" spans="1:13" ht="7.5" customHeight="1" x14ac:dyDescent="0.2">
      <c r="B5" s="1339" t="s">
        <v>1365</v>
      </c>
      <c r="C5" s="1339"/>
    </row>
    <row r="6" spans="1:13" ht="7.5" customHeight="1" x14ac:dyDescent="0.2">
      <c r="B6" s="2074"/>
      <c r="C6" s="2074"/>
      <c r="D6" s="2055"/>
      <c r="E6" s="2055"/>
      <c r="F6" s="2055"/>
      <c r="G6" s="2056"/>
      <c r="H6" s="2055"/>
      <c r="I6" s="2056"/>
      <c r="J6" s="2055"/>
      <c r="K6" s="2055"/>
      <c r="L6" s="1440"/>
    </row>
    <row r="7" spans="1:13" ht="12.75" customHeight="1" x14ac:dyDescent="0.2">
      <c r="A7" s="1371"/>
      <c r="B7" s="2591" t="s">
        <v>1531</v>
      </c>
      <c r="C7" s="2591"/>
      <c r="D7" s="2592"/>
      <c r="E7" s="2592"/>
      <c r="F7" s="2592"/>
      <c r="G7" s="2592"/>
      <c r="H7" s="2592"/>
      <c r="I7" s="2592"/>
      <c r="J7" s="2592"/>
      <c r="K7" s="2592"/>
      <c r="L7" s="1466"/>
    </row>
    <row r="8" spans="1:13" ht="7.5" customHeight="1" x14ac:dyDescent="0.2">
      <c r="B8" s="1404"/>
      <c r="C8" s="1404"/>
      <c r="D8" s="1404"/>
      <c r="E8" s="1404"/>
      <c r="F8" s="1404"/>
      <c r="G8" s="1425"/>
      <c r="H8" s="1404"/>
      <c r="I8" s="1425"/>
      <c r="J8" s="1404"/>
      <c r="K8" s="1404"/>
      <c r="L8" s="1440"/>
    </row>
    <row r="9" spans="1:13" ht="9.6" customHeight="1" x14ac:dyDescent="0.2">
      <c r="B9" s="2055"/>
      <c r="C9" s="2055"/>
      <c r="D9" s="2055"/>
      <c r="E9" s="2055"/>
      <c r="F9" s="2055"/>
      <c r="G9" s="2056"/>
      <c r="H9" s="2055"/>
      <c r="I9" s="2056"/>
      <c r="J9" s="2055"/>
      <c r="K9" s="2055"/>
      <c r="L9" s="1440"/>
    </row>
    <row r="10" spans="1:13" ht="16.5" customHeight="1" x14ac:dyDescent="0.2">
      <c r="B10" s="1465" t="s">
        <v>1530</v>
      </c>
      <c r="C10" s="1683" t="s">
        <v>2019</v>
      </c>
      <c r="D10" s="1684" t="s">
        <v>2174</v>
      </c>
      <c r="E10" s="1404"/>
      <c r="F10" s="1408" t="s">
        <v>1529</v>
      </c>
      <c r="G10" s="1463"/>
      <c r="H10" s="1464" t="s">
        <v>1528</v>
      </c>
      <c r="I10" s="1463"/>
      <c r="J10" s="2075" t="s">
        <v>1527</v>
      </c>
      <c r="K10" s="1404"/>
      <c r="L10" s="1440"/>
    </row>
    <row r="11" spans="1:13" ht="13.5" customHeight="1" x14ac:dyDescent="0.2">
      <c r="B11" s="1404"/>
      <c r="C11" s="1404"/>
      <c r="D11" s="1404"/>
      <c r="E11" s="1404"/>
      <c r="F11" s="1404"/>
      <c r="G11" s="1425"/>
      <c r="H11" s="1404"/>
      <c r="I11" s="2076" t="s">
        <v>1526</v>
      </c>
      <c r="J11" s="1404"/>
      <c r="K11" s="1461"/>
      <c r="L11" s="1440"/>
    </row>
    <row r="12" spans="1:13" ht="13.5" customHeight="1" x14ac:dyDescent="0.2">
      <c r="B12" s="1403"/>
      <c r="C12" s="1403"/>
      <c r="D12" s="1404"/>
      <c r="E12" s="1404"/>
      <c r="F12" s="1404"/>
      <c r="G12" s="1425"/>
      <c r="H12" s="1404"/>
      <c r="I12" s="1425"/>
      <c r="J12" s="1404"/>
      <c r="L12" s="1440"/>
    </row>
    <row r="13" spans="1:13" s="1371" customFormat="1" ht="13.5" customHeight="1" x14ac:dyDescent="0.2">
      <c r="B13" s="2077" t="s">
        <v>1525</v>
      </c>
      <c r="C13" s="2077"/>
      <c r="D13" s="2078"/>
      <c r="E13" s="2078"/>
      <c r="F13" s="2078"/>
      <c r="G13" s="2079"/>
      <c r="H13" s="2078"/>
      <c r="I13" s="2079"/>
      <c r="J13" s="2078"/>
      <c r="K13" s="2078"/>
      <c r="L13" s="1458"/>
    </row>
    <row r="14" spans="1:13" ht="45.75" customHeight="1" x14ac:dyDescent="0.2">
      <c r="B14" s="2590"/>
      <c r="C14" s="2590"/>
      <c r="D14" s="2590"/>
      <c r="E14" s="2590"/>
      <c r="F14" s="2590"/>
      <c r="G14" s="2590"/>
      <c r="H14" s="2590"/>
      <c r="I14" s="2590"/>
      <c r="J14" s="2590"/>
      <c r="K14" s="2590"/>
      <c r="L14" s="1459"/>
    </row>
    <row r="15" spans="1:13" ht="4.5" customHeight="1" x14ac:dyDescent="0.2">
      <c r="B15" s="1422"/>
      <c r="C15" s="1422"/>
      <c r="D15" s="1460"/>
      <c r="E15" s="1460"/>
      <c r="F15" s="1460"/>
      <c r="H15" s="1460"/>
      <c r="J15" s="1460"/>
      <c r="K15" s="1460"/>
      <c r="L15" s="1459"/>
    </row>
    <row r="16" spans="1:13" s="1371" customFormat="1" ht="13.5" customHeight="1" x14ac:dyDescent="0.2">
      <c r="B16" s="2077" t="s">
        <v>1524</v>
      </c>
      <c r="C16" s="2077"/>
      <c r="D16" s="2078"/>
      <c r="E16" s="2078"/>
      <c r="F16" s="2078"/>
      <c r="G16" s="2079"/>
      <c r="H16" s="2078"/>
      <c r="I16" s="2079"/>
      <c r="J16" s="2078"/>
      <c r="K16" s="2078"/>
      <c r="L16" s="1458"/>
    </row>
    <row r="17" spans="2:12" ht="45.75" customHeight="1" x14ac:dyDescent="0.2">
      <c r="B17" s="2590"/>
      <c r="C17" s="2590"/>
      <c r="D17" s="2590"/>
      <c r="E17" s="2590"/>
      <c r="F17" s="2590"/>
      <c r="G17" s="2590"/>
      <c r="H17" s="2590"/>
      <c r="I17" s="2590"/>
      <c r="J17" s="2590"/>
      <c r="K17" s="2590"/>
      <c r="L17" s="1440"/>
    </row>
    <row r="18" spans="2:12" ht="4.5" customHeight="1" x14ac:dyDescent="0.2">
      <c r="B18" s="1422"/>
      <c r="C18" s="1422"/>
      <c r="L18" s="1440"/>
    </row>
    <row r="19" spans="2:12" s="1371" customFormat="1" ht="13.5" customHeight="1" x14ac:dyDescent="0.2">
      <c r="B19" s="2077" t="s">
        <v>2081</v>
      </c>
      <c r="C19" s="2077"/>
      <c r="D19" s="2078"/>
      <c r="E19" s="2078"/>
      <c r="F19" s="2078"/>
      <c r="G19" s="2079"/>
      <c r="H19" s="2078"/>
      <c r="I19" s="2079"/>
      <c r="J19" s="2078"/>
      <c r="K19" s="2078"/>
      <c r="L19" s="1458"/>
    </row>
    <row r="20" spans="2:12" ht="45.75" customHeight="1" x14ac:dyDescent="0.2">
      <c r="B20" s="2593"/>
      <c r="C20" s="2593"/>
      <c r="D20" s="2590"/>
      <c r="E20" s="2590"/>
      <c r="F20" s="2590"/>
      <c r="G20" s="2590"/>
      <c r="H20" s="2590"/>
      <c r="I20" s="2590"/>
      <c r="J20" s="2590"/>
      <c r="K20" s="2590"/>
      <c r="L20" s="1440"/>
    </row>
    <row r="21" spans="2:12" ht="4.5" customHeight="1" x14ac:dyDescent="0.2">
      <c r="B21" s="1457"/>
      <c r="C21" s="1457"/>
      <c r="L21" s="1440"/>
    </row>
    <row r="22" spans="2:12" ht="13.5" customHeight="1" x14ac:dyDescent="0.2">
      <c r="B22" s="2077" t="s">
        <v>1523</v>
      </c>
      <c r="C22" s="2077"/>
      <c r="D22" s="2055"/>
      <c r="E22" s="2055"/>
      <c r="F22" s="2055"/>
      <c r="G22" s="2056"/>
      <c r="H22" s="2055"/>
      <c r="I22" s="2056"/>
      <c r="J22" s="2055"/>
      <c r="K22" s="2055"/>
      <c r="L22" s="1440"/>
    </row>
    <row r="23" spans="2:12" ht="45" customHeight="1" x14ac:dyDescent="0.2">
      <c r="B23" s="2590"/>
      <c r="C23" s="2590"/>
      <c r="D23" s="2590"/>
      <c r="E23" s="2590"/>
      <c r="F23" s="2590"/>
      <c r="G23" s="2590"/>
      <c r="H23" s="2590"/>
      <c r="I23" s="2590"/>
      <c r="J23" s="2590"/>
      <c r="K23" s="2590"/>
      <c r="L23" s="1440"/>
    </row>
    <row r="24" spans="2:12" ht="4.5" customHeight="1" x14ac:dyDescent="0.2">
      <c r="B24" s="1422"/>
      <c r="C24" s="1422"/>
      <c r="L24" s="1440"/>
    </row>
    <row r="25" spans="2:12" ht="13.5" customHeight="1" x14ac:dyDescent="0.2">
      <c r="B25" s="2077" t="s">
        <v>1522</v>
      </c>
      <c r="C25" s="2077"/>
      <c r="D25" s="2055"/>
      <c r="E25" s="2055"/>
      <c r="F25" s="2055"/>
      <c r="G25" s="2056"/>
      <c r="H25" s="2055"/>
      <c r="I25" s="2056"/>
      <c r="J25" s="2055"/>
      <c r="K25" s="2055"/>
      <c r="L25" s="1440"/>
    </row>
    <row r="26" spans="2:12" ht="45.75" customHeight="1" x14ac:dyDescent="0.2">
      <c r="B26" s="2590"/>
      <c r="C26" s="2590"/>
      <c r="D26" s="2590"/>
      <c r="E26" s="2590"/>
      <c r="F26" s="2590"/>
      <c r="G26" s="2590"/>
      <c r="H26" s="2590"/>
      <c r="I26" s="2590"/>
      <c r="J26" s="2590"/>
      <c r="K26" s="2590"/>
      <c r="L26" s="1440"/>
    </row>
    <row r="27" spans="2:12" ht="4.5" customHeight="1" x14ac:dyDescent="0.2">
      <c r="B27" s="1422"/>
      <c r="C27" s="1422"/>
      <c r="L27" s="1440"/>
    </row>
    <row r="28" spans="2:12" ht="13.5" customHeight="1" x14ac:dyDescent="0.2">
      <c r="B28" s="2080" t="s">
        <v>1521</v>
      </c>
      <c r="C28" s="2080"/>
      <c r="D28" s="2055"/>
      <c r="E28" s="2055"/>
      <c r="F28" s="2055"/>
      <c r="G28" s="2056"/>
      <c r="H28" s="2055"/>
      <c r="I28" s="2056"/>
      <c r="J28" s="2055"/>
      <c r="K28" s="2055"/>
      <c r="L28" s="1440"/>
    </row>
    <row r="29" spans="2:12" ht="45.75" customHeight="1" x14ac:dyDescent="0.2">
      <c r="B29" s="2594"/>
      <c r="C29" s="2594"/>
      <c r="D29" s="2590"/>
      <c r="E29" s="2590"/>
      <c r="F29" s="2590"/>
      <c r="G29" s="2590"/>
      <c r="H29" s="2590"/>
      <c r="I29" s="2590"/>
      <c r="J29" s="2590"/>
      <c r="K29" s="259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1" t="s">
        <v>1520</v>
      </c>
      <c r="C31" s="2081"/>
      <c r="D31" s="2074"/>
      <c r="E31" s="2055"/>
      <c r="F31" s="2055"/>
      <c r="G31" s="2056"/>
      <c r="H31" s="2055"/>
      <c r="I31" s="2056"/>
      <c r="J31" s="2055"/>
      <c r="K31" s="2055"/>
      <c r="L31" s="1440"/>
    </row>
    <row r="32" spans="2:12" s="1404" customFormat="1" ht="45.75" customHeight="1" x14ac:dyDescent="0.2">
      <c r="B32" s="2589"/>
      <c r="C32" s="2589"/>
      <c r="D32" s="2590"/>
      <c r="E32" s="2590"/>
      <c r="F32" s="2590"/>
      <c r="G32" s="2590"/>
      <c r="H32" s="2590"/>
      <c r="I32" s="2590"/>
      <c r="J32" s="2590"/>
      <c r="K32" s="2590"/>
      <c r="L32" s="1440"/>
    </row>
    <row r="33" spans="1:13" s="1404" customFormat="1" ht="4.5" customHeight="1" x14ac:dyDescent="0.2">
      <c r="B33" s="1455"/>
      <c r="C33" s="1455"/>
      <c r="G33" s="1425"/>
      <c r="I33" s="1425"/>
      <c r="L33" s="1440"/>
    </row>
    <row r="34" spans="1:13" s="1404" customFormat="1" ht="11.1" customHeight="1" x14ac:dyDescent="0.2">
      <c r="B34" s="2082" t="s">
        <v>1519</v>
      </c>
      <c r="C34" s="2083"/>
      <c r="D34" s="2084"/>
      <c r="E34" s="2084"/>
      <c r="F34" s="2084"/>
      <c r="G34" s="2085"/>
      <c r="H34" s="2084"/>
      <c r="I34" s="2085"/>
      <c r="J34" s="2084"/>
      <c r="K34" s="2086"/>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87"/>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2"/>
      <c r="B38" s="2088"/>
      <c r="C38" s="2088"/>
      <c r="D38" s="2088"/>
      <c r="E38" s="2088"/>
      <c r="F38" s="2088"/>
      <c r="G38" s="2089"/>
      <c r="H38" s="2088"/>
      <c r="I38" s="2089"/>
      <c r="J38" s="2088"/>
      <c r="K38" s="2088"/>
      <c r="L38" s="1440"/>
    </row>
    <row r="39" spans="1:13" ht="11.85" customHeight="1" x14ac:dyDescent="0.2">
      <c r="B39" s="1491" t="s">
        <v>1766</v>
      </c>
      <c r="C39" s="1491"/>
      <c r="D39" s="1404"/>
      <c r="E39" s="1404"/>
      <c r="F39" s="1404"/>
      <c r="L39" s="1440"/>
    </row>
    <row r="40" spans="1:13" ht="9.6" customHeight="1" x14ac:dyDescent="0.2">
      <c r="B40" s="1356" t="s">
        <v>2020</v>
      </c>
      <c r="C40" s="1356"/>
      <c r="L40" s="1440"/>
    </row>
    <row r="41" spans="1:13" ht="9.6" customHeight="1" x14ac:dyDescent="0.2">
      <c r="B41" s="1356" t="s">
        <v>2021</v>
      </c>
      <c r="C41" s="1356"/>
    </row>
    <row r="42" spans="1:13" ht="11.85" customHeight="1" x14ac:dyDescent="0.2">
      <c r="B42" s="1360" t="s">
        <v>1514</v>
      </c>
      <c r="C42" s="1360"/>
    </row>
    <row r="43" spans="1:13" ht="9.6" customHeight="1" x14ac:dyDescent="0.2">
      <c r="B43" s="1356" t="s">
        <v>1513</v>
      </c>
      <c r="C43" s="1356"/>
      <c r="M43" s="1439"/>
    </row>
    <row r="44" spans="1:13" ht="12.6" customHeight="1" x14ac:dyDescent="0.2">
      <c r="B44" s="1360" t="s">
        <v>1940</v>
      </c>
      <c r="C44" s="1360"/>
      <c r="M44" s="1439"/>
    </row>
    <row r="45" spans="1:13" ht="9.6" customHeight="1" x14ac:dyDescent="0.2">
      <c r="B45" s="1356"/>
      <c r="C45" s="1356"/>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48&amp;R&amp;8Page 48</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Layout" zoomScaleNormal="110" workbookViewId="0">
      <selection activeCell="B20" sqref="B20:K20"/>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95" t="str">
        <f>'Single Audit Cover'!A7</f>
        <v>Eastern IL Area of SpED</v>
      </c>
      <c r="C1" s="2595"/>
      <c r="D1" s="2595"/>
      <c r="E1" s="2595"/>
      <c r="F1" s="2595"/>
      <c r="G1" s="2595"/>
      <c r="H1" s="2595"/>
      <c r="I1" s="2595"/>
      <c r="J1" s="2595"/>
      <c r="K1" s="2595"/>
      <c r="L1" s="1490"/>
    </row>
    <row r="2" spans="1:12" ht="12.75" customHeight="1" x14ac:dyDescent="0.2">
      <c r="B2" s="2596" t="str">
        <f>'Single Audit Cover'!E7</f>
        <v>11-015-8010-60</v>
      </c>
      <c r="C2" s="2596"/>
      <c r="D2" s="2596"/>
      <c r="E2" s="2596"/>
      <c r="F2" s="2596"/>
      <c r="G2" s="2596"/>
      <c r="H2" s="2596"/>
      <c r="I2" s="2596"/>
      <c r="J2" s="2596"/>
      <c r="K2" s="2596"/>
      <c r="L2" s="1489"/>
    </row>
    <row r="3" spans="1:12" ht="12.75" customHeight="1" x14ac:dyDescent="0.2">
      <c r="B3" s="2552" t="s">
        <v>1512</v>
      </c>
      <c r="C3" s="2552"/>
      <c r="D3" s="2552"/>
      <c r="E3" s="2552"/>
      <c r="F3" s="2552"/>
      <c r="G3" s="2552"/>
      <c r="H3" s="2552"/>
      <c r="I3" s="2552"/>
      <c r="J3" s="2552"/>
      <c r="K3" s="2552"/>
      <c r="L3" s="1468"/>
    </row>
    <row r="4" spans="1:12" ht="12.75" customHeight="1" x14ac:dyDescent="0.2">
      <c r="B4" s="2552" t="str">
        <f>'Single Audit Cover'!A4</f>
        <v>Year Ending June 30, 2017</v>
      </c>
      <c r="C4" s="2552"/>
      <c r="D4" s="2552"/>
      <c r="E4" s="2552"/>
      <c r="F4" s="2552"/>
      <c r="G4" s="2552"/>
      <c r="H4" s="2552"/>
      <c r="I4" s="2552"/>
      <c r="J4" s="2552"/>
      <c r="K4" s="2552"/>
      <c r="L4" s="1468"/>
    </row>
    <row r="5" spans="1:12" ht="5.25" customHeight="1" x14ac:dyDescent="0.2">
      <c r="B5" s="1339" t="s">
        <v>1365</v>
      </c>
      <c r="C5" s="1339"/>
      <c r="L5" s="1404"/>
    </row>
    <row r="6" spans="1:12" ht="30.75" customHeight="1" x14ac:dyDescent="0.2">
      <c r="A6" s="1404"/>
      <c r="B6" s="2597" t="s">
        <v>1551</v>
      </c>
      <c r="C6" s="2597"/>
      <c r="D6" s="2597"/>
      <c r="E6" s="2597"/>
      <c r="F6" s="2597"/>
      <c r="G6" s="2597"/>
      <c r="H6" s="2597"/>
      <c r="I6" s="2597"/>
      <c r="J6" s="2597"/>
      <c r="K6" s="2597"/>
      <c r="L6" s="1404"/>
    </row>
    <row r="7" spans="1:12" ht="4.5" customHeight="1" x14ac:dyDescent="0.2">
      <c r="B7" s="2055"/>
      <c r="C7" s="2055"/>
      <c r="D7" s="2055"/>
      <c r="E7" s="2055"/>
      <c r="F7" s="2055"/>
      <c r="G7" s="2056"/>
      <c r="H7" s="2055"/>
      <c r="I7" s="2056"/>
      <c r="J7" s="2055"/>
      <c r="K7" s="2055"/>
      <c r="L7" s="1404"/>
    </row>
    <row r="8" spans="1:12" ht="13.5" customHeight="1" x14ac:dyDescent="0.2">
      <c r="B8" s="1408" t="s">
        <v>1550</v>
      </c>
      <c r="C8" s="1686" t="s">
        <v>2019</v>
      </c>
      <c r="D8" s="1687" t="s">
        <v>2174</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2"/>
      <c r="G12" s="2572"/>
      <c r="H12" s="2572"/>
      <c r="I12" s="2572"/>
      <c r="J12" s="2572"/>
      <c r="K12" s="2572"/>
      <c r="L12" s="1404"/>
    </row>
    <row r="13" spans="1:12" ht="9.6" customHeight="1" x14ac:dyDescent="0.2">
      <c r="B13" s="1306"/>
      <c r="C13" s="1306"/>
      <c r="D13" s="1483"/>
      <c r="E13" s="1404"/>
      <c r="F13" s="1404"/>
      <c r="G13" s="1425"/>
      <c r="H13" s="1404"/>
      <c r="I13" s="1425"/>
      <c r="J13" s="1404"/>
      <c r="K13" s="1431"/>
      <c r="L13" s="1404"/>
    </row>
    <row r="14" spans="1:12" ht="13.5" customHeight="1" x14ac:dyDescent="0.2">
      <c r="B14" s="1408" t="s">
        <v>1546</v>
      </c>
      <c r="C14" s="1408"/>
      <c r="D14" s="2598"/>
      <c r="E14" s="2598"/>
      <c r="F14" s="2598"/>
      <c r="H14" s="1407" t="s">
        <v>1545</v>
      </c>
      <c r="I14" s="2599"/>
      <c r="J14" s="2599"/>
      <c r="K14" s="2599"/>
      <c r="L14" s="1404"/>
    </row>
    <row r="15" spans="1:12" ht="9.4" customHeight="1" x14ac:dyDescent="0.2">
      <c r="B15" s="1408"/>
      <c r="C15" s="1408"/>
      <c r="D15" s="1355"/>
      <c r="E15" s="1339"/>
      <c r="F15" s="1339"/>
      <c r="G15" s="1405"/>
      <c r="H15" s="1339"/>
      <c r="I15" s="1482"/>
      <c r="J15" s="1403"/>
      <c r="K15" s="1406"/>
      <c r="L15" s="1404"/>
    </row>
    <row r="16" spans="1:12" ht="13.5" customHeight="1" x14ac:dyDescent="0.2">
      <c r="B16" s="1408" t="s">
        <v>1544</v>
      </c>
      <c r="C16" s="1408"/>
      <c r="D16" s="2599"/>
      <c r="E16" s="2599"/>
      <c r="F16" s="2599"/>
      <c r="G16" s="2599"/>
      <c r="H16" s="2599"/>
      <c r="I16" s="2599"/>
      <c r="J16" s="2599"/>
      <c r="K16" s="2599"/>
      <c r="L16" s="1404"/>
    </row>
    <row r="17" spans="2:12" ht="13.5" customHeight="1" x14ac:dyDescent="0.2">
      <c r="B17" s="1408" t="s">
        <v>1543</v>
      </c>
      <c r="C17" s="1408"/>
      <c r="D17" s="2600"/>
      <c r="E17" s="2600"/>
      <c r="F17" s="2600"/>
      <c r="G17" s="2600"/>
      <c r="H17" s="2600"/>
      <c r="I17" s="2600"/>
      <c r="J17" s="2600"/>
      <c r="K17" s="260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90"/>
      <c r="C20" s="2590"/>
      <c r="D20" s="2590"/>
      <c r="E20" s="2590"/>
      <c r="F20" s="2590"/>
      <c r="G20" s="2590"/>
      <c r="H20" s="2590"/>
      <c r="I20" s="2590"/>
      <c r="J20" s="2590"/>
      <c r="K20" s="259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90"/>
      <c r="C23" s="2590"/>
      <c r="D23" s="2590"/>
      <c r="E23" s="2590"/>
      <c r="F23" s="2590"/>
      <c r="G23" s="2590"/>
      <c r="H23" s="2590"/>
      <c r="I23" s="2590"/>
      <c r="J23" s="2590"/>
      <c r="K23" s="259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90"/>
      <c r="C26" s="2590"/>
      <c r="D26" s="2590"/>
      <c r="E26" s="2590"/>
      <c r="F26" s="2590"/>
      <c r="G26" s="2590"/>
      <c r="H26" s="2590"/>
      <c r="I26" s="2590"/>
      <c r="J26" s="2590"/>
      <c r="K26" s="259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90"/>
      <c r="C29" s="2590"/>
      <c r="D29" s="2590"/>
      <c r="E29" s="2590"/>
      <c r="F29" s="2590"/>
      <c r="G29" s="2590"/>
      <c r="H29" s="2590"/>
      <c r="I29" s="2590"/>
      <c r="J29" s="2590"/>
      <c r="K29" s="259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90"/>
      <c r="C32" s="2590"/>
      <c r="D32" s="2590"/>
      <c r="E32" s="2590"/>
      <c r="F32" s="2590"/>
      <c r="G32" s="2590"/>
      <c r="H32" s="2590"/>
      <c r="I32" s="2590"/>
      <c r="J32" s="2590"/>
      <c r="K32" s="259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90"/>
      <c r="C35" s="2590"/>
      <c r="D35" s="2590"/>
      <c r="E35" s="2590"/>
      <c r="F35" s="2590"/>
      <c r="G35" s="2590"/>
      <c r="H35" s="2590"/>
      <c r="I35" s="2590"/>
      <c r="J35" s="2590"/>
      <c r="K35" s="259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90"/>
      <c r="C38" s="2590"/>
      <c r="D38" s="2590"/>
      <c r="E38" s="2590"/>
      <c r="F38" s="2590"/>
      <c r="G38" s="2590"/>
      <c r="H38" s="2590"/>
      <c r="I38" s="2590"/>
      <c r="J38" s="2590"/>
      <c r="K38" s="259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1" t="s">
        <v>1535</v>
      </c>
      <c r="C40" s="2081"/>
      <c r="D40" s="2074"/>
      <c r="E40" s="2055"/>
      <c r="F40" s="2055"/>
      <c r="G40" s="2056"/>
      <c r="H40" s="2055"/>
      <c r="I40" s="2056"/>
      <c r="J40" s="2055"/>
      <c r="K40" s="2055"/>
    </row>
    <row r="41" spans="2:12" s="1404" customFormat="1" ht="33.75" customHeight="1" x14ac:dyDescent="0.2">
      <c r="B41" s="2590"/>
      <c r="C41" s="2590"/>
      <c r="D41" s="2590"/>
      <c r="E41" s="2590"/>
      <c r="F41" s="2590"/>
      <c r="G41" s="2590"/>
      <c r="H41" s="2590"/>
      <c r="I41" s="2590"/>
      <c r="J41" s="2590"/>
      <c r="K41" s="2590"/>
    </row>
    <row r="42" spans="2:12" s="1404" customFormat="1" ht="4.5" customHeight="1" x14ac:dyDescent="0.2">
      <c r="B42" s="1455"/>
      <c r="C42" s="1455"/>
      <c r="G42" s="1425"/>
      <c r="I42" s="1425"/>
    </row>
    <row r="43" spans="2:12" s="1404" customFormat="1" ht="13.5" customHeight="1" x14ac:dyDescent="0.2">
      <c r="B43" s="2090" t="s">
        <v>1519</v>
      </c>
      <c r="C43" s="2091"/>
      <c r="D43" s="2084"/>
      <c r="E43" s="2084"/>
      <c r="F43" s="2084"/>
      <c r="G43" s="2085"/>
      <c r="H43" s="2084"/>
      <c r="I43" s="2085"/>
      <c r="J43" s="2084"/>
      <c r="K43" s="2086"/>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2"/>
      <c r="C47" s="2092"/>
      <c r="D47" s="2093"/>
      <c r="E47" s="2093"/>
      <c r="F47" s="2093"/>
      <c r="G47" s="2094"/>
      <c r="H47" s="2093"/>
      <c r="I47" s="2094"/>
      <c r="J47" s="2093"/>
      <c r="K47" s="2093"/>
    </row>
    <row r="48" spans="2:12" ht="13.5" customHeight="1" x14ac:dyDescent="0.2">
      <c r="B48" s="1491" t="s">
        <v>1534</v>
      </c>
      <c r="C48" s="1491"/>
      <c r="D48" s="1404"/>
      <c r="E48" s="1404"/>
      <c r="F48" s="1404"/>
    </row>
    <row r="49" spans="2:9" ht="10.5" customHeight="1" x14ac:dyDescent="0.2">
      <c r="B49" s="1360" t="s">
        <v>2082</v>
      </c>
      <c r="C49" s="1360"/>
      <c r="G49" s="1351"/>
      <c r="I49" s="1351"/>
    </row>
    <row r="50" spans="2:9" ht="11.1" customHeight="1" x14ac:dyDescent="0.2">
      <c r="B50" s="1360" t="s">
        <v>1941</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49&amp;R&amp;8Page 49</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view="pageLayout" zoomScaleNormal="110" workbookViewId="0">
      <selection activeCell="C12" sqref="C12"/>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6" t="str">
        <f>'Single Audit Cover'!A7</f>
        <v>Eastern IL Area of SpED</v>
      </c>
      <c r="C1" s="2566"/>
      <c r="D1" s="2566"/>
      <c r="E1" s="1500"/>
    </row>
    <row r="2" spans="2:5" s="1371" customFormat="1" ht="12.75" customHeight="1" x14ac:dyDescent="0.2">
      <c r="B2" s="2568" t="str">
        <f>'Single Audit Cover'!E7</f>
        <v>11-015-8010-60</v>
      </c>
      <c r="C2" s="2568"/>
      <c r="D2" s="2568"/>
      <c r="E2" s="1499"/>
    </row>
    <row r="3" spans="2:5" s="1332" customFormat="1" ht="12.75" customHeight="1" x14ac:dyDescent="0.2">
      <c r="B3" s="2552" t="s">
        <v>1561</v>
      </c>
      <c r="C3" s="2552"/>
      <c r="D3" s="2552"/>
      <c r="E3" s="2005"/>
    </row>
    <row r="4" spans="2:5" s="1371" customFormat="1" ht="12.75" customHeight="1" x14ac:dyDescent="0.2">
      <c r="B4" s="2601" t="str">
        <f>'Single Audit Cover'!A4</f>
        <v>Year Ending June 30, 2017</v>
      </c>
      <c r="C4" s="2601"/>
      <c r="D4" s="2601"/>
      <c r="E4" s="1498"/>
    </row>
    <row r="5" spans="2:5" s="1371" customFormat="1" ht="40.15" customHeight="1" x14ac:dyDescent="0.2">
      <c r="B5" s="1688" t="s">
        <v>1898</v>
      </c>
      <c r="C5" s="1481"/>
      <c r="D5" s="1481"/>
      <c r="E5" s="1481"/>
    </row>
    <row r="6" spans="2:5" s="1371" customFormat="1" ht="13.5" customHeight="1" x14ac:dyDescent="0.2">
      <c r="B6" s="1497" t="s">
        <v>1560</v>
      </c>
      <c r="C6" s="1497" t="s">
        <v>1559</v>
      </c>
      <c r="D6" s="1497" t="s">
        <v>1558</v>
      </c>
    </row>
    <row r="7" spans="2:5" ht="13.5" customHeight="1" x14ac:dyDescent="0.2">
      <c r="B7" s="1689" t="s">
        <v>2182</v>
      </c>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5"/>
      <c r="C43" s="2096"/>
      <c r="D43" s="2096"/>
      <c r="E43" s="1409"/>
    </row>
    <row r="44" spans="2:5" ht="12.2" customHeight="1" x14ac:dyDescent="0.2">
      <c r="B44" s="1306" t="s">
        <v>1557</v>
      </c>
      <c r="C44" s="1404"/>
    </row>
    <row r="45" spans="2:5" ht="12.2" customHeight="1" x14ac:dyDescent="0.2">
      <c r="B45" s="1493" t="s">
        <v>1942</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8"/>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50&amp;R&amp;8Page 50</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I14" sqref="I14"/>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6" t="str">
        <f>'Single Audit Cover'!A7</f>
        <v>Eastern IL Area of SpED</v>
      </c>
      <c r="C1" s="2566"/>
      <c r="D1" s="2566"/>
      <c r="E1" s="2566"/>
      <c r="F1" s="1490"/>
      <c r="G1" s="1490"/>
      <c r="H1" s="1490"/>
      <c r="I1" s="1490"/>
      <c r="J1" s="1490"/>
      <c r="K1" s="1490"/>
      <c r="L1" s="1490"/>
    </row>
    <row r="2" spans="2:12" ht="13.5" customHeight="1" x14ac:dyDescent="0.2">
      <c r="B2" s="2568" t="str">
        <f>'Single Audit Cover'!E7</f>
        <v>11-015-8010-60</v>
      </c>
      <c r="C2" s="2568"/>
      <c r="D2" s="2568"/>
      <c r="E2" s="2568"/>
      <c r="F2" s="1489"/>
      <c r="G2" s="1489"/>
      <c r="H2" s="1489"/>
      <c r="I2" s="1489"/>
      <c r="J2" s="1489"/>
      <c r="K2" s="1489"/>
      <c r="L2" s="1489"/>
    </row>
    <row r="3" spans="2:12" ht="13.5" customHeight="1" x14ac:dyDescent="0.2">
      <c r="B3" s="2552" t="s">
        <v>1569</v>
      </c>
      <c r="C3" s="2552"/>
      <c r="D3" s="2552"/>
      <c r="E3" s="2552"/>
      <c r="F3" s="2005"/>
      <c r="G3" s="2005"/>
      <c r="H3" s="2005"/>
      <c r="I3" s="2005"/>
      <c r="J3" s="2005"/>
      <c r="K3" s="2005"/>
      <c r="L3" s="2005"/>
    </row>
    <row r="4" spans="2:12" ht="13.5" customHeight="1" x14ac:dyDescent="0.2">
      <c r="B4" s="2602" t="str">
        <f>'Single Audit Cover'!A4</f>
        <v>Year Ending June 30, 2017</v>
      </c>
      <c r="C4" s="2602"/>
      <c r="D4" s="2602"/>
      <c r="E4" s="260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6" t="s">
        <v>1567</v>
      </c>
      <c r="C8" s="1482" t="s">
        <v>2019</v>
      </c>
      <c r="D8" s="1695" t="s">
        <v>2174</v>
      </c>
      <c r="E8" s="1404"/>
      <c r="F8" s="1404"/>
      <c r="G8" s="1404"/>
      <c r="H8" s="1404"/>
      <c r="I8" s="1404"/>
    </row>
    <row r="9" spans="2:12" ht="13.5" customHeight="1" x14ac:dyDescent="0.2">
      <c r="B9" s="1427"/>
      <c r="C9" s="1427"/>
      <c r="D9" s="1427"/>
    </row>
    <row r="10" spans="2:12" ht="13.5" customHeight="1" x14ac:dyDescent="0.2">
      <c r="B10" s="1306" t="s">
        <v>1566</v>
      </c>
      <c r="C10" s="1306"/>
      <c r="D10" s="1404"/>
    </row>
    <row r="11" spans="2:12" ht="66.75" customHeight="1" x14ac:dyDescent="0.2">
      <c r="B11" s="2594"/>
      <c r="C11" s="2594"/>
      <c r="D11" s="2590"/>
      <c r="E11" s="2590"/>
    </row>
    <row r="12" spans="2:12" ht="13.5" customHeight="1" x14ac:dyDescent="0.2">
      <c r="B12" s="1404"/>
      <c r="C12" s="1404"/>
      <c r="D12" s="1404"/>
    </row>
    <row r="13" spans="2:12" ht="13.5" customHeight="1" x14ac:dyDescent="0.2">
      <c r="B13" s="1306" t="s">
        <v>1565</v>
      </c>
      <c r="C13" s="1306"/>
      <c r="D13" s="1404"/>
    </row>
    <row r="14" spans="2:12" ht="76.5" customHeight="1" x14ac:dyDescent="0.2">
      <c r="B14" s="2594"/>
      <c r="C14" s="2594"/>
      <c r="D14" s="2590"/>
      <c r="E14" s="2590"/>
    </row>
    <row r="15" spans="2:12" ht="13.5" customHeight="1" x14ac:dyDescent="0.2">
      <c r="B15" s="1404"/>
      <c r="C15" s="1404"/>
      <c r="D15" s="1404"/>
    </row>
    <row r="16" spans="2:12" ht="13.5" customHeight="1" x14ac:dyDescent="0.2">
      <c r="B16" s="1306" t="s">
        <v>1564</v>
      </c>
      <c r="C16" s="1306"/>
      <c r="D16" s="1404"/>
      <c r="E16" s="1962"/>
    </row>
    <row r="17" spans="2:5" ht="13.5" customHeight="1" x14ac:dyDescent="0.2">
      <c r="B17" s="1404"/>
      <c r="C17" s="1404"/>
      <c r="D17" s="1404"/>
    </row>
    <row r="18" spans="2:5" ht="13.5" customHeight="1" x14ac:dyDescent="0.2">
      <c r="B18" s="1306" t="s">
        <v>1563</v>
      </c>
      <c r="C18" s="1306"/>
      <c r="D18" s="1404"/>
      <c r="E18" s="1496"/>
    </row>
    <row r="19" spans="2:5" ht="13.5" customHeight="1" x14ac:dyDescent="0.2">
      <c r="B19" s="1404"/>
      <c r="C19" s="1404"/>
      <c r="D19" s="1404"/>
    </row>
    <row r="20" spans="2:5" ht="13.5" customHeight="1" x14ac:dyDescent="0.2">
      <c r="B20" s="1306" t="s">
        <v>1562</v>
      </c>
      <c r="C20" s="1306"/>
      <c r="D20" s="1404"/>
      <c r="E20" s="1496"/>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7"/>
      <c r="C41" s="2097"/>
      <c r="D41" s="2097"/>
      <c r="E41" s="2042"/>
    </row>
    <row r="42" spans="2:5" ht="12.2" customHeight="1" x14ac:dyDescent="0.2">
      <c r="B42" s="2098" t="s">
        <v>2083</v>
      </c>
      <c r="C42" s="2098"/>
      <c r="D42" s="2098"/>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51&amp;R&amp;8Page 51</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t="str">
        <f>COVER!A13</f>
        <v>11-015-8010-60</v>
      </c>
    </row>
    <row r="3" spans="1:2" x14ac:dyDescent="0.2">
      <c r="A3" t="s">
        <v>1110</v>
      </c>
      <c r="B3" s="1222" t="str">
        <f>COVER!A15</f>
        <v>COLES AND CUMBERLAND</v>
      </c>
    </row>
    <row r="4" spans="1:2" x14ac:dyDescent="0.2">
      <c r="A4" t="s">
        <v>1166</v>
      </c>
      <c r="B4" s="1222" t="str">
        <f>COVER!A17</f>
        <v>Eastern IL Area of SpED</v>
      </c>
    </row>
    <row r="5" spans="1:2" x14ac:dyDescent="0.2">
      <c r="A5" t="s">
        <v>799</v>
      </c>
      <c r="B5" s="1222" t="str">
        <f>COVER!A38</f>
        <v>TONY REELEY</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1" t="str">
        <f>AUDITCHECK!D29</f>
        <v xml:space="preserve">ACCRUAL </v>
      </c>
    </row>
    <row r="10" spans="1:2" x14ac:dyDescent="0.2">
      <c r="A10" t="s">
        <v>1130</v>
      </c>
      <c r="B10" s="1222">
        <f>COVER!B5</f>
        <v>0</v>
      </c>
    </row>
    <row r="11" spans="1:2" x14ac:dyDescent="0.2">
      <c r="A11" t="s">
        <v>1131</v>
      </c>
      <c r="B11" s="1222" t="str">
        <f>COVER!B6</f>
        <v>X</v>
      </c>
    </row>
    <row r="12" spans="1:2" x14ac:dyDescent="0.2">
      <c r="A12" s="12" t="s">
        <v>1927</v>
      </c>
      <c r="B12" s="1222" t="str">
        <f>IF(COVER!J29="x","Yes",IF(COVER!L29="X","No",0))</f>
        <v>Yes</v>
      </c>
    </row>
    <row r="13" spans="1:2" x14ac:dyDescent="0.2">
      <c r="A13" s="12" t="s">
        <v>1928</v>
      </c>
      <c r="B13" s="1222" t="str">
        <f>IF(COVER!J30="x","Yes",IF(COVER!L30="x","No",0))</f>
        <v>Yes</v>
      </c>
    </row>
    <row r="14" spans="1:2" x14ac:dyDescent="0.2">
      <c r="A14" t="s">
        <v>555</v>
      </c>
      <c r="B14" s="1222" t="str">
        <f>IF(COVER!J31="x","Yes",IF(COVER!L31="x","No",0))</f>
        <v>No</v>
      </c>
    </row>
    <row r="15" spans="1:2" x14ac:dyDescent="0.2">
      <c r="A15" t="s">
        <v>657</v>
      </c>
      <c r="B15" s="1222" t="str">
        <f>COVER!T23</f>
        <v>066-003239</v>
      </c>
    </row>
    <row r="16" spans="1:2" x14ac:dyDescent="0.2">
      <c r="A16" t="s">
        <v>490</v>
      </c>
      <c r="B16" s="1222" t="str">
        <f>COVER!T13</f>
        <v xml:space="preserve">WEST &amp; COMPANY, LLC </v>
      </c>
    </row>
    <row r="17" spans="1:2" x14ac:dyDescent="0.2">
      <c r="A17" t="s">
        <v>1030</v>
      </c>
      <c r="B17" s="1222" t="str">
        <f>COVER!T15</f>
        <v>DIANA R. SMITH</v>
      </c>
    </row>
    <row r="18" spans="1:2" x14ac:dyDescent="0.2">
      <c r="A18" t="s">
        <v>1345</v>
      </c>
      <c r="B18" s="1222" t="str">
        <f>COVER!T17</f>
        <v>613 BROADWAY AVENUE</v>
      </c>
    </row>
    <row r="19" spans="1:2" x14ac:dyDescent="0.2">
      <c r="A19" t="s">
        <v>1032</v>
      </c>
      <c r="B19" s="1222" t="str">
        <f>COVER!T25</f>
        <v>DSMITH@WESTCPA.COM</v>
      </c>
    </row>
    <row r="20" spans="1:2" x14ac:dyDescent="0.2">
      <c r="A20" t="s">
        <v>1033</v>
      </c>
      <c r="B20" s="1222" t="str">
        <f>COVER!T19</f>
        <v>MATTOON</v>
      </c>
    </row>
    <row r="21" spans="1:2" x14ac:dyDescent="0.2">
      <c r="A21" t="s">
        <v>558</v>
      </c>
      <c r="B21" s="1222" t="str">
        <f>COVER!X19</f>
        <v>IL</v>
      </c>
    </row>
    <row r="22" spans="1:2" x14ac:dyDescent="0.2">
      <c r="A22" t="s">
        <v>1034</v>
      </c>
      <c r="B22" s="1222">
        <f>COVER!Z19</f>
        <v>61938</v>
      </c>
    </row>
    <row r="23" spans="1:2" x14ac:dyDescent="0.2">
      <c r="A23" t="s">
        <v>1347</v>
      </c>
      <c r="B23" s="1222" t="str">
        <f>COVER!T21</f>
        <v>(217)235-4747</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Yes</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1840</v>
      </c>
      <c r="B49" s="1222" t="str">
        <f>IF('Aud Quest 2'!B53="x","Yes",IF('Aud Quest 2'!B53&lt;&gt;"x","0"))</f>
        <v>0</v>
      </c>
    </row>
    <row r="50" spans="1:4" x14ac:dyDescent="0.2">
      <c r="A50" s="12" t="s">
        <v>1839</v>
      </c>
      <c r="B50" s="1736">
        <f>'Aud Quest 2'!H53</f>
        <v>0</v>
      </c>
    </row>
    <row r="51" spans="1:4" x14ac:dyDescent="0.2">
      <c r="A51" s="12" t="s">
        <v>1841</v>
      </c>
      <c r="B51" s="1222" t="str">
        <f>IF('Aud Quest 2'!B54="x","Yes",IF('Aud Quest 2'!B54&lt;&gt;"x","0"))</f>
        <v>Yes</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8555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6009703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1456679</v>
      </c>
      <c r="C91" s="13" t="s">
        <v>653</v>
      </c>
      <c r="D91" s="13" t="str">
        <f t="shared" si="0"/>
        <v>Error?</v>
      </c>
    </row>
    <row r="92" spans="1:4" x14ac:dyDescent="0.2">
      <c r="A92" s="54">
        <v>31</v>
      </c>
      <c r="B92" s="1222">
        <f>'Assets-Liab 5-6'!C39</f>
        <v>4553024</v>
      </c>
      <c r="D92" s="13" t="str">
        <f t="shared" si="0"/>
        <v>Error?</v>
      </c>
    </row>
    <row r="93" spans="1:4" x14ac:dyDescent="0.2">
      <c r="A93" s="54">
        <v>32</v>
      </c>
      <c r="B93" s="1222">
        <f>'Assets-Liab 5-6'!C41</f>
        <v>6009703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1796494</v>
      </c>
      <c r="D274" s="13" t="str">
        <f t="shared" si="3"/>
        <v>Error?</v>
      </c>
    </row>
    <row r="275" spans="1:4" x14ac:dyDescent="0.2">
      <c r="A275" s="54">
        <v>214</v>
      </c>
      <c r="B275" s="1222">
        <f>'Assets-Liab 5-6'!M18</f>
        <v>0</v>
      </c>
      <c r="D275" s="13" t="str">
        <f t="shared" si="3"/>
        <v>Error?</v>
      </c>
    </row>
    <row r="276" spans="1:4" x14ac:dyDescent="0.2">
      <c r="A276" s="54">
        <v>215</v>
      </c>
      <c r="B276" s="1222">
        <f>'Assets-Liab 5-6'!M19</f>
        <v>2524603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4321097</v>
      </c>
      <c r="C279" s="13" t="s">
        <v>653</v>
      </c>
      <c r="D279" s="13" t="str">
        <f t="shared" si="3"/>
        <v>Error?</v>
      </c>
    </row>
    <row r="280" spans="1:4" x14ac:dyDescent="0.2">
      <c r="A280" s="54">
        <v>219</v>
      </c>
      <c r="B280" s="1222">
        <f>'Assets-Liab 5-6'!M40</f>
        <v>4321097</v>
      </c>
      <c r="D280" s="13" t="str">
        <f t="shared" si="3"/>
        <v>Error?</v>
      </c>
    </row>
    <row r="281" spans="1:4" x14ac:dyDescent="0.2">
      <c r="A281" s="54">
        <v>220</v>
      </c>
      <c r="B281" s="1222">
        <f>'Assets-Liab 5-6'!M41</f>
        <v>4321097</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109541</v>
      </c>
      <c r="D283" s="13" t="str">
        <f t="shared" si="3"/>
        <v>Error?</v>
      </c>
    </row>
    <row r="284" spans="1:4" x14ac:dyDescent="0.2">
      <c r="A284" s="54">
        <v>223</v>
      </c>
      <c r="B284" s="1222">
        <f>'Assets-Liab 5-6'!N23</f>
        <v>109541</v>
      </c>
      <c r="C284" s="13" t="s">
        <v>653</v>
      </c>
      <c r="D284" s="13" t="str">
        <f t="shared" si="3"/>
        <v>Error?</v>
      </c>
    </row>
    <row r="285" spans="1:4" x14ac:dyDescent="0.2">
      <c r="A285" s="54">
        <v>224</v>
      </c>
      <c r="B285" s="1222">
        <f>'Assets-Liab 5-6'!N36</f>
        <v>109541</v>
      </c>
      <c r="D285" s="13" t="str">
        <f t="shared" si="3"/>
        <v>Error?</v>
      </c>
    </row>
    <row r="286" spans="1:4" x14ac:dyDescent="0.2">
      <c r="A286" s="82">
        <v>225</v>
      </c>
      <c r="D286" s="13" t="str">
        <f t="shared" si="3"/>
        <v>OK</v>
      </c>
    </row>
    <row r="287" spans="1:4" x14ac:dyDescent="0.2">
      <c r="A287" s="54">
        <v>226</v>
      </c>
      <c r="B287" s="1222">
        <f>'Assets-Liab 5-6'!N37</f>
        <v>109541</v>
      </c>
      <c r="C287" s="13" t="s">
        <v>653</v>
      </c>
      <c r="D287" s="13" t="str">
        <f t="shared" si="3"/>
        <v>Error?</v>
      </c>
    </row>
    <row r="288" spans="1:4" x14ac:dyDescent="0.2">
      <c r="A288" s="54">
        <v>227</v>
      </c>
      <c r="B288" s="1222">
        <f>'Assets-Liab 5-6'!N41</f>
        <v>109541</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5249964</v>
      </c>
      <c r="C720" s="13" t="s">
        <v>653</v>
      </c>
      <c r="D720" s="13" t="str">
        <f t="shared" si="10"/>
        <v>Error?</v>
      </c>
    </row>
    <row r="721" spans="1:4" x14ac:dyDescent="0.2">
      <c r="A721" s="54">
        <v>660</v>
      </c>
      <c r="B721" s="1222">
        <f>'Expenditures 15-22'!C36</f>
        <v>274852</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1399776</v>
      </c>
      <c r="D723" s="13" t="str">
        <f t="shared" si="10"/>
        <v>Error?</v>
      </c>
    </row>
    <row r="724" spans="1:4" x14ac:dyDescent="0.2">
      <c r="A724" s="54">
        <v>663</v>
      </c>
      <c r="B724" s="1222">
        <f>'Expenditures 15-22'!C39</f>
        <v>90438</v>
      </c>
      <c r="D724" s="13" t="str">
        <f t="shared" si="10"/>
        <v>Error?</v>
      </c>
    </row>
    <row r="725" spans="1:4" x14ac:dyDescent="0.2">
      <c r="A725" s="54">
        <v>664</v>
      </c>
      <c r="B725" s="1222">
        <f>'Expenditures 15-22'!C40</f>
        <v>370125</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2135191</v>
      </c>
      <c r="C727" s="13" t="s">
        <v>653</v>
      </c>
      <c r="D727" s="13" t="str">
        <f t="shared" si="10"/>
        <v>Error?</v>
      </c>
    </row>
    <row r="728" spans="1:4" x14ac:dyDescent="0.2">
      <c r="A728" s="54">
        <v>667</v>
      </c>
      <c r="B728" s="1222">
        <f>'Expenditures 15-22'!C44</f>
        <v>389148</v>
      </c>
      <c r="D728" s="13" t="str">
        <f t="shared" si="10"/>
        <v>Error?</v>
      </c>
    </row>
    <row r="729" spans="1:4" x14ac:dyDescent="0.2">
      <c r="A729" s="54">
        <v>668</v>
      </c>
      <c r="B729" s="1222">
        <f>'Expenditures 15-22'!C45</f>
        <v>137567</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526715</v>
      </c>
      <c r="C731" s="13" t="s">
        <v>653</v>
      </c>
      <c r="D731" s="13" t="str">
        <f t="shared" si="10"/>
        <v>Error?</v>
      </c>
    </row>
    <row r="732" spans="1:4" x14ac:dyDescent="0.2">
      <c r="A732" s="54">
        <v>671</v>
      </c>
      <c r="B732" s="1222">
        <f>'Expenditures 15-22'!C49</f>
        <v>4800</v>
      </c>
      <c r="D732" s="13" t="str">
        <f t="shared" si="10"/>
        <v>Error?</v>
      </c>
    </row>
    <row r="733" spans="1:4" x14ac:dyDescent="0.2">
      <c r="A733" s="54">
        <v>672</v>
      </c>
      <c r="B733" s="1222">
        <f>'Expenditures 15-22'!C50</f>
        <v>173283</v>
      </c>
      <c r="D733" s="13" t="str">
        <f t="shared" si="10"/>
        <v>Error?</v>
      </c>
    </row>
    <row r="734" spans="1:4" x14ac:dyDescent="0.2">
      <c r="A734" s="54">
        <v>673</v>
      </c>
      <c r="B734" s="1222">
        <f>'Expenditures 15-22'!C53</f>
        <v>739233</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292794</v>
      </c>
      <c r="D739" s="13" t="str">
        <f t="shared" si="10"/>
        <v>Error?</v>
      </c>
    </row>
    <row r="740" spans="1:4" x14ac:dyDescent="0.2">
      <c r="A740" s="54">
        <v>679</v>
      </c>
      <c r="B740" s="1222">
        <f>'Expenditures 15-22'!C61</f>
        <v>60289</v>
      </c>
      <c r="D740" s="13" t="str">
        <f t="shared" si="10"/>
        <v>Error?</v>
      </c>
    </row>
    <row r="741" spans="1:4" x14ac:dyDescent="0.2">
      <c r="A741" s="54">
        <v>680</v>
      </c>
      <c r="B741" s="1222">
        <f>'Expenditures 15-22'!C62</f>
        <v>76921</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430004</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3831143</v>
      </c>
      <c r="C755" s="13" t="s">
        <v>653</v>
      </c>
      <c r="D755" s="13" t="str">
        <f t="shared" si="10"/>
        <v>Error?</v>
      </c>
    </row>
    <row r="756" spans="1:4" x14ac:dyDescent="0.2">
      <c r="A756" s="54">
        <v>695</v>
      </c>
      <c r="B756" s="1222">
        <f>'Expenditures 15-22'!C75</f>
        <v>113727</v>
      </c>
      <c r="D756" s="13" t="str">
        <f t="shared" si="10"/>
        <v>Error?</v>
      </c>
    </row>
    <row r="757" spans="1:4" x14ac:dyDescent="0.2">
      <c r="A757" s="54">
        <v>696</v>
      </c>
      <c r="B757" s="1222">
        <f>'Expenditures 15-22'!C114</f>
        <v>9194834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1003716</v>
      </c>
      <c r="C778" s="13" t="s">
        <v>653</v>
      </c>
      <c r="D778" s="13" t="str">
        <f t="shared" si="11"/>
        <v>Error?</v>
      </c>
    </row>
    <row r="779" spans="1:4" x14ac:dyDescent="0.2">
      <c r="A779" s="54">
        <v>718</v>
      </c>
      <c r="B779" s="1222">
        <f>'Expenditures 15-22'!D36</f>
        <v>27290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320896</v>
      </c>
      <c r="D781" s="13" t="str">
        <f t="shared" si="11"/>
        <v>Error?</v>
      </c>
    </row>
    <row r="782" spans="1:4" x14ac:dyDescent="0.2">
      <c r="A782" s="54">
        <v>721</v>
      </c>
      <c r="B782" s="1222">
        <f>'Expenditures 15-22'!D39</f>
        <v>36271</v>
      </c>
      <c r="D782" s="13" t="str">
        <f t="shared" si="11"/>
        <v>Error?</v>
      </c>
    </row>
    <row r="783" spans="1:4" x14ac:dyDescent="0.2">
      <c r="A783" s="54">
        <v>722</v>
      </c>
      <c r="B783" s="1222">
        <f>'Expenditures 15-22'!D40</f>
        <v>76844</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461301</v>
      </c>
      <c r="C785" s="13" t="s">
        <v>653</v>
      </c>
      <c r="D785" s="13" t="str">
        <f t="shared" si="11"/>
        <v>Error?</v>
      </c>
    </row>
    <row r="786" spans="1:4" x14ac:dyDescent="0.2">
      <c r="A786" s="54">
        <v>725</v>
      </c>
      <c r="B786" s="1222">
        <f>'Expenditures 15-22'!D44</f>
        <v>152160</v>
      </c>
      <c r="D786" s="13" t="str">
        <f t="shared" si="11"/>
        <v>Error?</v>
      </c>
    </row>
    <row r="787" spans="1:4" x14ac:dyDescent="0.2">
      <c r="A787" s="54">
        <v>726</v>
      </c>
      <c r="B787" s="1222">
        <f>'Expenditures 15-22'!D45</f>
        <v>33287</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185447</v>
      </c>
      <c r="C789" s="13" t="s">
        <v>653</v>
      </c>
      <c r="D789" s="13" t="str">
        <f t="shared" si="11"/>
        <v>Error?</v>
      </c>
    </row>
    <row r="790" spans="1:4" x14ac:dyDescent="0.2">
      <c r="A790" s="54">
        <v>729</v>
      </c>
      <c r="B790" s="1222">
        <f>'Expenditures 15-22'!D49</f>
        <v>367</v>
      </c>
      <c r="D790" s="13" t="str">
        <f t="shared" si="11"/>
        <v>Error?</v>
      </c>
    </row>
    <row r="791" spans="1:4" x14ac:dyDescent="0.2">
      <c r="A791" s="54">
        <v>730</v>
      </c>
      <c r="B791" s="1222">
        <f>'Expenditures 15-22'!D50</f>
        <v>17899</v>
      </c>
      <c r="D791" s="13" t="str">
        <f t="shared" si="11"/>
        <v>Error?</v>
      </c>
    </row>
    <row r="792" spans="1:4" x14ac:dyDescent="0.2">
      <c r="A792" s="54">
        <v>731</v>
      </c>
      <c r="B792" s="1222">
        <f>'Expenditures 15-22'!D53</f>
        <v>120683</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97994</v>
      </c>
      <c r="D797" s="13" t="str">
        <f t="shared" si="11"/>
        <v>Error?</v>
      </c>
    </row>
    <row r="798" spans="1:4" x14ac:dyDescent="0.2">
      <c r="A798" s="54">
        <v>737</v>
      </c>
      <c r="B798" s="1222">
        <f>'Expenditures 15-22'!D61</f>
        <v>21945</v>
      </c>
      <c r="D798" s="13" t="str">
        <f t="shared" si="11"/>
        <v>Error?</v>
      </c>
    </row>
    <row r="799" spans="1:4" x14ac:dyDescent="0.2">
      <c r="A799" s="54">
        <v>738</v>
      </c>
      <c r="B799" s="1222">
        <f>'Expenditures 15-22'!D62</f>
        <v>19621</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139560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906991</v>
      </c>
      <c r="C813" s="13" t="s">
        <v>653</v>
      </c>
      <c r="D813" s="13" t="str">
        <f t="shared" si="11"/>
        <v>Error?</v>
      </c>
    </row>
    <row r="814" spans="1:4" x14ac:dyDescent="0.2">
      <c r="A814" s="54">
        <v>753</v>
      </c>
      <c r="B814" s="1222">
        <f>'Expenditures 15-22'!D75</f>
        <v>7896</v>
      </c>
      <c r="D814" s="13" t="str">
        <f t="shared" si="11"/>
        <v>Error?</v>
      </c>
    </row>
    <row r="815" spans="1:4" x14ac:dyDescent="0.2">
      <c r="A815" s="54">
        <v>754</v>
      </c>
      <c r="B815" s="1222">
        <f>'Expenditures 15-22'!D114</f>
        <v>1918603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279355</v>
      </c>
      <c r="C836" s="13" t="s">
        <v>653</v>
      </c>
      <c r="D836" s="13" t="str">
        <f t="shared" si="12"/>
        <v>Error?</v>
      </c>
    </row>
    <row r="837" spans="1:4" x14ac:dyDescent="0.2">
      <c r="A837" s="54">
        <v>776</v>
      </c>
      <c r="B837" s="1222">
        <f>'Expenditures 15-22'!E36</f>
        <v>3892</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140372</v>
      </c>
      <c r="D839" s="13" t="str">
        <f t="shared" si="12"/>
        <v>Error?</v>
      </c>
    </row>
    <row r="840" spans="1:4" x14ac:dyDescent="0.2">
      <c r="A840" s="54">
        <v>779</v>
      </c>
      <c r="B840" s="1222">
        <f>'Expenditures 15-22'!E39</f>
        <v>10048</v>
      </c>
      <c r="D840" s="13" t="str">
        <f t="shared" si="12"/>
        <v>Error?</v>
      </c>
    </row>
    <row r="841" spans="1:4" x14ac:dyDescent="0.2">
      <c r="A841" s="54">
        <v>780</v>
      </c>
      <c r="B841" s="1222">
        <f>'Expenditures 15-22'!E40</f>
        <v>154149</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308461</v>
      </c>
      <c r="C843" s="13" t="s">
        <v>653</v>
      </c>
      <c r="D843" s="13" t="str">
        <f t="shared" si="12"/>
        <v>Error?</v>
      </c>
    </row>
    <row r="844" spans="1:4" x14ac:dyDescent="0.2">
      <c r="A844" s="54">
        <v>783</v>
      </c>
      <c r="B844" s="1222">
        <f>'Expenditures 15-22'!E44</f>
        <v>117629</v>
      </c>
      <c r="D844" s="13" t="str">
        <f t="shared" si="12"/>
        <v>Error?</v>
      </c>
    </row>
    <row r="845" spans="1:4" x14ac:dyDescent="0.2">
      <c r="A845" s="54">
        <v>784</v>
      </c>
      <c r="B845" s="1222">
        <f>'Expenditures 15-22'!E45</f>
        <v>8048</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125677</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42801</v>
      </c>
      <c r="D849" s="13" t="str">
        <f t="shared" si="12"/>
        <v>Error?</v>
      </c>
    </row>
    <row r="850" spans="1:4" x14ac:dyDescent="0.2">
      <c r="A850" s="54">
        <v>789</v>
      </c>
      <c r="B850" s="1222">
        <f>'Expenditures 15-22'!E53</f>
        <v>91103</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11089</v>
      </c>
      <c r="D855" s="13" t="str">
        <f t="shared" si="12"/>
        <v>Error?</v>
      </c>
    </row>
    <row r="856" spans="1:4" x14ac:dyDescent="0.2">
      <c r="A856" s="54">
        <v>795</v>
      </c>
      <c r="B856" s="1222">
        <f>'Expenditures 15-22'!E61</f>
        <v>606333</v>
      </c>
      <c r="D856" s="13" t="str">
        <f t="shared" si="12"/>
        <v>Error?</v>
      </c>
    </row>
    <row r="857" spans="1:4" x14ac:dyDescent="0.2">
      <c r="A857" s="54">
        <v>796</v>
      </c>
      <c r="B857" s="1222">
        <f>'Expenditures 15-22'!E62</f>
        <v>215285</v>
      </c>
      <c r="D857" s="13" t="str">
        <f t="shared" si="12"/>
        <v>Error?</v>
      </c>
    </row>
    <row r="858" spans="1:4" x14ac:dyDescent="0.2">
      <c r="A858" s="54">
        <v>797</v>
      </c>
      <c r="B858" s="1222">
        <f>'Expenditures 15-22'!E63</f>
        <v>127857</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960564</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1485805</v>
      </c>
      <c r="C871" s="13" t="s">
        <v>653</v>
      </c>
      <c r="D871" s="13" t="str">
        <f t="shared" si="12"/>
        <v>Error?</v>
      </c>
    </row>
    <row r="872" spans="1:4" x14ac:dyDescent="0.2">
      <c r="A872" s="54">
        <v>811</v>
      </c>
      <c r="B872" s="1222">
        <f>'Expenditures 15-22'!E75</f>
        <v>10175</v>
      </c>
      <c r="D872" s="13" t="str">
        <f t="shared" si="12"/>
        <v>Error?</v>
      </c>
    </row>
    <row r="873" spans="1:4" x14ac:dyDescent="0.2">
      <c r="A873" s="54">
        <v>812</v>
      </c>
      <c r="B873" s="1222">
        <f>'Expenditures 15-22'!E114</f>
        <v>1775335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95230</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8789</v>
      </c>
      <c r="D897" s="13" t="str">
        <f t="shared" si="13"/>
        <v>Error?</v>
      </c>
    </row>
    <row r="898" spans="1:4" x14ac:dyDescent="0.2">
      <c r="A898" s="54">
        <v>837</v>
      </c>
      <c r="B898" s="1222">
        <f>'Expenditures 15-22'!F39</f>
        <v>229</v>
      </c>
      <c r="D898" s="13" t="str">
        <f t="shared" si="13"/>
        <v>Error?</v>
      </c>
    </row>
    <row r="899" spans="1:4" x14ac:dyDescent="0.2">
      <c r="A899" s="54">
        <v>838</v>
      </c>
      <c r="B899" s="1222">
        <f>'Expenditures 15-22'!F40</f>
        <v>16223</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25241</v>
      </c>
      <c r="C901" s="13" t="s">
        <v>653</v>
      </c>
      <c r="D901" s="13" t="str">
        <f t="shared" si="13"/>
        <v>Error?</v>
      </c>
    </row>
    <row r="902" spans="1:4" x14ac:dyDescent="0.2">
      <c r="A902" s="54">
        <v>841</v>
      </c>
      <c r="B902" s="1222">
        <f>'Expenditures 15-22'!F44</f>
        <v>9330</v>
      </c>
      <c r="D902" s="13" t="str">
        <f t="shared" si="13"/>
        <v>Error?</v>
      </c>
    </row>
    <row r="903" spans="1:4" x14ac:dyDescent="0.2">
      <c r="A903" s="54">
        <v>842</v>
      </c>
      <c r="B903" s="1222">
        <f>'Expenditures 15-22'!F45</f>
        <v>39465</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48795</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3083</v>
      </c>
      <c r="D907" s="13" t="str">
        <f t="shared" si="13"/>
        <v>Error?</v>
      </c>
    </row>
    <row r="908" spans="1:4" x14ac:dyDescent="0.2">
      <c r="A908" s="54">
        <v>847</v>
      </c>
      <c r="B908" s="1222">
        <f>'Expenditures 15-22'!F53</f>
        <v>5218</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1555</v>
      </c>
      <c r="D913" s="13" t="str">
        <f t="shared" si="13"/>
        <v>Error?</v>
      </c>
    </row>
    <row r="914" spans="1:4" x14ac:dyDescent="0.2">
      <c r="A914" s="54">
        <v>853</v>
      </c>
      <c r="B914" s="1222">
        <f>'Expenditures 15-22'!F61</f>
        <v>140262</v>
      </c>
      <c r="D914" s="13" t="str">
        <f t="shared" si="13"/>
        <v>Error?</v>
      </c>
    </row>
    <row r="915" spans="1:4" x14ac:dyDescent="0.2">
      <c r="A915" s="54">
        <v>854</v>
      </c>
      <c r="B915" s="1222">
        <f>'Expenditures 15-22'!F62</f>
        <v>7214</v>
      </c>
      <c r="D915" s="13" t="str">
        <f t="shared" si="13"/>
        <v>Error?</v>
      </c>
    </row>
    <row r="916" spans="1:4" x14ac:dyDescent="0.2">
      <c r="A916" s="54">
        <v>855</v>
      </c>
      <c r="B916" s="1222">
        <f>'Expenditures 15-22'!F63</f>
        <v>8847</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157878</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237132</v>
      </c>
      <c r="C929" s="13" t="s">
        <v>653</v>
      </c>
      <c r="D929" s="13" t="str">
        <f t="shared" si="13"/>
        <v>Error?</v>
      </c>
    </row>
    <row r="930" spans="1:4" x14ac:dyDescent="0.2">
      <c r="A930" s="54">
        <v>869</v>
      </c>
      <c r="B930" s="1222">
        <f>'Expenditures 15-22'!F75</f>
        <v>5034</v>
      </c>
      <c r="D930" s="13" t="str">
        <f t="shared" si="13"/>
        <v>Error?</v>
      </c>
    </row>
    <row r="931" spans="1:4" x14ac:dyDescent="0.2">
      <c r="A931" s="54">
        <v>870</v>
      </c>
      <c r="B931" s="1222">
        <f>'Expenditures 15-22'!F114</f>
        <v>337396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4387</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4387</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11143</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11143</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3891</v>
      </c>
      <c r="D972" s="13" t="str">
        <f t="shared" si="14"/>
        <v>Error?</v>
      </c>
    </row>
    <row r="973" spans="1:4" x14ac:dyDescent="0.2">
      <c r="A973" s="54">
        <v>912</v>
      </c>
      <c r="B973" s="1222">
        <f>'Expenditures 15-22'!G62</f>
        <v>35555</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39446</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54976</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54976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8695</v>
      </c>
      <c r="D1023" s="13" t="str">
        <f t="shared" ref="D1023:D1086" si="15">IF(ISBLANK(B1023),"OK",IF(A1023-B1023=0,"OK","Error?"))</f>
        <v>Error?</v>
      </c>
    </row>
    <row r="1024" spans="1:4" x14ac:dyDescent="0.2">
      <c r="A1024" s="54">
        <v>963</v>
      </c>
      <c r="B1024" s="1222">
        <f>'Expenditures 15-22'!H53</f>
        <v>8695</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8695</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2037377</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2046072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6628265</v>
      </c>
      <c r="C1108" s="13" t="s">
        <v>653</v>
      </c>
      <c r="D1108" s="13" t="str">
        <f t="shared" si="16"/>
        <v>Error?</v>
      </c>
    </row>
    <row r="1109" spans="1:4" x14ac:dyDescent="0.2">
      <c r="A1109" s="54">
        <v>1048</v>
      </c>
      <c r="B1109" s="1222">
        <f>'Expenditures 15-22'!K36</f>
        <v>306034</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1869833</v>
      </c>
      <c r="C1111" s="13" t="s">
        <v>653</v>
      </c>
      <c r="D1111" s="13" t="str">
        <f t="shared" si="16"/>
        <v>Error?</v>
      </c>
    </row>
    <row r="1112" spans="1:4" x14ac:dyDescent="0.2">
      <c r="A1112" s="54">
        <v>1051</v>
      </c>
      <c r="B1112" s="1222">
        <f>'Expenditures 15-22'!K39</f>
        <v>136986</v>
      </c>
      <c r="C1112" s="13" t="s">
        <v>653</v>
      </c>
      <c r="D1112" s="13" t="str">
        <f t="shared" si="16"/>
        <v>Error?</v>
      </c>
    </row>
    <row r="1113" spans="1:4" x14ac:dyDescent="0.2">
      <c r="A1113" s="54">
        <v>1052</v>
      </c>
      <c r="B1113" s="1222">
        <f>'Expenditures 15-22'!K40</f>
        <v>621728</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2934581</v>
      </c>
      <c r="C1115" s="13" t="s">
        <v>653</v>
      </c>
      <c r="D1115" s="13" t="str">
        <f t="shared" si="16"/>
        <v>Error?</v>
      </c>
    </row>
    <row r="1116" spans="1:4" x14ac:dyDescent="0.2">
      <c r="A1116" s="54">
        <v>1055</v>
      </c>
      <c r="B1116" s="1222">
        <f>'Expenditures 15-22'!K44</f>
        <v>668267</v>
      </c>
      <c r="C1116" s="13" t="s">
        <v>653</v>
      </c>
      <c r="D1116" s="13" t="str">
        <f t="shared" si="16"/>
        <v>Error?</v>
      </c>
    </row>
    <row r="1117" spans="1:4" x14ac:dyDescent="0.2">
      <c r="A1117" s="54">
        <v>1056</v>
      </c>
      <c r="B1117" s="1222">
        <f>'Expenditures 15-22'!K45</f>
        <v>229510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897777</v>
      </c>
      <c r="C1119" s="13" t="s">
        <v>653</v>
      </c>
      <c r="D1119" s="13" t="str">
        <f t="shared" si="16"/>
        <v>Error?</v>
      </c>
    </row>
    <row r="1120" spans="1:4" x14ac:dyDescent="0.2">
      <c r="A1120" s="54">
        <v>1059</v>
      </c>
      <c r="B1120" s="1222">
        <f>'Expenditures 15-22'!K49</f>
        <v>5167</v>
      </c>
      <c r="C1120" s="13" t="s">
        <v>653</v>
      </c>
      <c r="D1120" s="13" t="str">
        <f t="shared" si="16"/>
        <v>Error?</v>
      </c>
    </row>
    <row r="1121" spans="1:4" x14ac:dyDescent="0.2">
      <c r="A1121" s="54">
        <v>1060</v>
      </c>
      <c r="B1121" s="1222">
        <f>'Expenditures 15-22'!K50</f>
        <v>245761</v>
      </c>
      <c r="C1121" s="13" t="s">
        <v>653</v>
      </c>
      <c r="D1121" s="13" t="str">
        <f t="shared" si="16"/>
        <v>Error?</v>
      </c>
    </row>
    <row r="1122" spans="1:4" x14ac:dyDescent="0.2">
      <c r="A1122" s="54">
        <v>1061</v>
      </c>
      <c r="B1122" s="1222">
        <f>'Expenditures 15-22'!K53</f>
        <v>964932</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403432</v>
      </c>
      <c r="C1127" s="13" t="s">
        <v>653</v>
      </c>
      <c r="D1127" s="13" t="str">
        <f t="shared" si="16"/>
        <v>Error?</v>
      </c>
    </row>
    <row r="1128" spans="1:4" x14ac:dyDescent="0.2">
      <c r="A1128" s="54">
        <v>1067</v>
      </c>
      <c r="B1128" s="1222">
        <f>'Expenditures 15-22'!K61</f>
        <v>832720</v>
      </c>
      <c r="C1128" s="13" t="s">
        <v>653</v>
      </c>
      <c r="D1128" s="13" t="str">
        <f t="shared" si="16"/>
        <v>Error?</v>
      </c>
    </row>
    <row r="1129" spans="1:4" x14ac:dyDescent="0.2">
      <c r="A1129" s="54">
        <v>1068</v>
      </c>
      <c r="B1129" s="1222">
        <f>'Expenditures 15-22'!K62</f>
        <v>354596</v>
      </c>
      <c r="C1129" s="13" t="s">
        <v>653</v>
      </c>
      <c r="D1129" s="13" t="str">
        <f t="shared" si="16"/>
        <v>Error?</v>
      </c>
    </row>
    <row r="1130" spans="1:4" x14ac:dyDescent="0.2">
      <c r="A1130" s="54">
        <v>1069</v>
      </c>
      <c r="B1130" s="1222">
        <f>'Expenditures 15-22'!K63</f>
        <v>136704</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1727452</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6524742</v>
      </c>
      <c r="C1143" s="13" t="s">
        <v>653</v>
      </c>
      <c r="D1143" s="13" t="str">
        <f t="shared" si="16"/>
        <v>Error?</v>
      </c>
    </row>
    <row r="1144" spans="1:4" x14ac:dyDescent="0.2">
      <c r="A1144" s="54">
        <v>1083</v>
      </c>
      <c r="B1144" s="1222">
        <f>'Expenditures 15-22'!K75</f>
        <v>136832</v>
      </c>
      <c r="C1144" s="13" t="s">
        <v>653</v>
      </c>
      <c r="D1144" s="13" t="str">
        <f t="shared" si="16"/>
        <v>Error?</v>
      </c>
    </row>
    <row r="1145" spans="1:4" x14ac:dyDescent="0.2">
      <c r="A1145" s="54">
        <v>1084</v>
      </c>
      <c r="B1145" s="1222">
        <f>'Expenditures 15-22'!K102</f>
        <v>2037377</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15327216</v>
      </c>
      <c r="C1152" s="13" t="s">
        <v>653</v>
      </c>
      <c r="D1152" s="13" t="str">
        <f t="shared" si="17"/>
        <v>Error?</v>
      </c>
    </row>
    <row r="1153" spans="1:4" x14ac:dyDescent="0.2">
      <c r="A1153" s="54">
        <v>1092</v>
      </c>
      <c r="B1153" s="1222">
        <f>'Expenditures 15-22'!K115</f>
        <v>-1697353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7414</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36974</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44388</v>
      </c>
      <c r="C1317" s="13" t="s">
        <v>653</v>
      </c>
      <c r="D1317" s="13" t="str">
        <f t="shared" si="19"/>
        <v>Error?</v>
      </c>
    </row>
    <row r="1318" spans="1:4" x14ac:dyDescent="0.2">
      <c r="A1318" s="54">
        <v>1257</v>
      </c>
      <c r="B1318" s="1222">
        <f>'Expenditures 15-22'!H168</f>
        <v>44388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7414</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36974</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44388</v>
      </c>
      <c r="C1331" s="13" t="s">
        <v>653</v>
      </c>
      <c r="D1331" s="13" t="str">
        <f t="shared" si="19"/>
        <v>Error?</v>
      </c>
    </row>
    <row r="1332" spans="1:4" x14ac:dyDescent="0.2">
      <c r="A1332" s="54">
        <v>1271</v>
      </c>
      <c r="B1332" s="1222">
        <f>'Expenditures 15-22'!K168</f>
        <v>44388</v>
      </c>
      <c r="C1332" s="13" t="s">
        <v>653</v>
      </c>
      <c r="D1332" s="13" t="str">
        <f t="shared" si="19"/>
        <v>Error?</v>
      </c>
    </row>
    <row r="1333" spans="1:4" x14ac:dyDescent="0.2">
      <c r="A1333" s="54">
        <v>1272</v>
      </c>
      <c r="B1333" s="1222">
        <f>'Expenditures 15-22'!K169</f>
        <v>-44388</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6294765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4553024</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146515</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1796494</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2415454</v>
      </c>
      <c r="D2011" s="13" t="str">
        <f t="shared" si="30"/>
        <v>Error?</v>
      </c>
    </row>
    <row r="2012" spans="1:4" x14ac:dyDescent="0.2">
      <c r="A2012" s="54">
        <v>1951</v>
      </c>
      <c r="B2012" s="1222">
        <f>'Cap Outlay Deprec 27'!C13</f>
        <v>88696</v>
      </c>
      <c r="D2012" s="13" t="str">
        <f t="shared" si="30"/>
        <v>Error?</v>
      </c>
    </row>
    <row r="2013" spans="1:4" x14ac:dyDescent="0.2">
      <c r="A2013" s="54">
        <v>1952</v>
      </c>
      <c r="B2013" s="1222">
        <f>'Cap Outlay Deprec 27'!C16</f>
        <v>4300644</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19421</v>
      </c>
      <c r="D2017" s="13" t="str">
        <f t="shared" si="30"/>
        <v>Error?</v>
      </c>
    </row>
    <row r="2018" spans="1:4" x14ac:dyDescent="0.2">
      <c r="A2018" s="54">
        <v>1957</v>
      </c>
      <c r="B2018" s="1222">
        <f>'Cap Outlay Deprec 27'!D13</f>
        <v>35555</v>
      </c>
      <c r="D2018" s="13" t="str">
        <f t="shared" si="30"/>
        <v>Error?</v>
      </c>
    </row>
    <row r="2019" spans="1:4" x14ac:dyDescent="0.2">
      <c r="A2019" s="54">
        <v>1958</v>
      </c>
      <c r="B2019" s="1222">
        <f>'Cap Outlay Deprec 27'!D16</f>
        <v>54976</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34523</v>
      </c>
      <c r="D2024" s="13" t="str">
        <f t="shared" si="30"/>
        <v>Error?</v>
      </c>
    </row>
    <row r="2025" spans="1:4" x14ac:dyDescent="0.2">
      <c r="A2025" s="54">
        <v>1964</v>
      </c>
      <c r="B2025" s="1222">
        <f>'Cap Outlay Deprec 27'!E16</f>
        <v>34523</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1796494</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2434875</v>
      </c>
      <c r="C2029" s="13" t="s">
        <v>653</v>
      </c>
      <c r="D2029" s="13" t="str">
        <f t="shared" si="30"/>
        <v>Error?</v>
      </c>
    </row>
    <row r="2030" spans="1:4" x14ac:dyDescent="0.2">
      <c r="A2030" s="54">
        <v>1969</v>
      </c>
      <c r="B2030" s="1222">
        <f>'Cap Outlay Deprec 27'!F13</f>
        <v>89728</v>
      </c>
      <c r="C2030" s="13" t="s">
        <v>653</v>
      </c>
      <c r="D2030" s="13" t="str">
        <f t="shared" si="30"/>
        <v>Error?</v>
      </c>
    </row>
    <row r="2031" spans="1:4" x14ac:dyDescent="0.2">
      <c r="A2031" s="54">
        <v>1970</v>
      </c>
      <c r="B2031" s="1222">
        <f>'Cap Outlay Deprec 27'!F16</f>
        <v>4321097</v>
      </c>
      <c r="C2031" s="13" t="s">
        <v>653</v>
      </c>
      <c r="D2031" s="13" t="str">
        <f t="shared" si="30"/>
        <v>Error?</v>
      </c>
    </row>
    <row r="2032" spans="1:4" x14ac:dyDescent="0.2">
      <c r="A2032" s="82">
        <v>1971</v>
      </c>
      <c r="D2032" s="13" t="str">
        <f t="shared" si="30"/>
        <v>OK</v>
      </c>
    </row>
    <row r="2033" spans="1:4" x14ac:dyDescent="0.2">
      <c r="A2033" s="54">
        <v>1972</v>
      </c>
      <c r="B2033" s="1222">
        <f>'Cap Outlay Deprec 27'!H8</f>
        <v>503018</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2046455</v>
      </c>
      <c r="D2035" s="13" t="str">
        <f t="shared" si="30"/>
        <v>Error?</v>
      </c>
    </row>
    <row r="2036" spans="1:4" x14ac:dyDescent="0.2">
      <c r="A2036" s="54">
        <v>1975</v>
      </c>
      <c r="B2036" s="1222">
        <f>'Cap Outlay Deprec 27'!H13</f>
        <v>72767</v>
      </c>
      <c r="D2036" s="13" t="str">
        <f t="shared" si="30"/>
        <v>Error?</v>
      </c>
    </row>
    <row r="2037" spans="1:4" x14ac:dyDescent="0.2">
      <c r="A2037" s="54">
        <v>1976</v>
      </c>
      <c r="B2037" s="1222">
        <f>'Cap Outlay Deprec 27'!H16</f>
        <v>2622240</v>
      </c>
      <c r="C2037" s="13" t="s">
        <v>653</v>
      </c>
      <c r="D2037" s="13" t="str">
        <f t="shared" si="30"/>
        <v>Error?</v>
      </c>
    </row>
    <row r="2038" spans="1:4" x14ac:dyDescent="0.2">
      <c r="A2038" s="82">
        <v>1977</v>
      </c>
      <c r="D2038" s="13" t="str">
        <f t="shared" si="30"/>
        <v>OK</v>
      </c>
    </row>
    <row r="2039" spans="1:4" x14ac:dyDescent="0.2">
      <c r="A2039" s="54">
        <v>1978</v>
      </c>
      <c r="B2039" s="1222">
        <f>'Cap Outlay Deprec 27'!I8</f>
        <v>35930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76868</v>
      </c>
      <c r="D2041" s="13" t="str">
        <f t="shared" si="30"/>
        <v>Error?</v>
      </c>
    </row>
    <row r="2042" spans="1:4" x14ac:dyDescent="0.2">
      <c r="A2042" s="54">
        <v>1981</v>
      </c>
      <c r="B2042" s="1222">
        <f>'Cap Outlay Deprec 27'!I13</f>
        <v>9001</v>
      </c>
      <c r="D2042" s="13" t="str">
        <f t="shared" si="30"/>
        <v>Error?</v>
      </c>
    </row>
    <row r="2043" spans="1:4" x14ac:dyDescent="0.2">
      <c r="A2043" s="54">
        <v>1982</v>
      </c>
      <c r="B2043" s="1222">
        <f>'Cap Outlay Deprec 27'!I16</f>
        <v>121799</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34523</v>
      </c>
      <c r="D2048" s="13" t="str">
        <f t="shared" si="31"/>
        <v>Error?</v>
      </c>
    </row>
    <row r="2049" spans="1:4" x14ac:dyDescent="0.2">
      <c r="A2049" s="54">
        <v>1988</v>
      </c>
      <c r="B2049" s="1222">
        <f>'Cap Outlay Deprec 27'!J16</f>
        <v>34523</v>
      </c>
      <c r="C2049" s="13" t="s">
        <v>653</v>
      </c>
      <c r="D2049" s="13" t="str">
        <f t="shared" si="31"/>
        <v>Error?</v>
      </c>
    </row>
    <row r="2050" spans="1:4" x14ac:dyDescent="0.2">
      <c r="A2050" s="82">
        <v>1989</v>
      </c>
      <c r="D2050" s="13" t="str">
        <f t="shared" si="31"/>
        <v>OK</v>
      </c>
    </row>
    <row r="2051" spans="1:4" x14ac:dyDescent="0.2">
      <c r="A2051" s="54">
        <v>1990</v>
      </c>
      <c r="B2051" s="1222">
        <f>'Cap Outlay Deprec 27'!K8</f>
        <v>538948</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2123323</v>
      </c>
      <c r="C2053" s="13" t="s">
        <v>653</v>
      </c>
      <c r="D2053" s="13" t="str">
        <f t="shared" si="31"/>
        <v>Error?</v>
      </c>
    </row>
    <row r="2054" spans="1:4" x14ac:dyDescent="0.2">
      <c r="A2054" s="54">
        <v>1993</v>
      </c>
      <c r="B2054" s="1222">
        <f>'Cap Outlay Deprec 27'!K13</f>
        <v>47245</v>
      </c>
      <c r="C2054" s="13" t="s">
        <v>653</v>
      </c>
      <c r="D2054" s="13" t="str">
        <f t="shared" si="31"/>
        <v>Error?</v>
      </c>
    </row>
    <row r="2055" spans="1:4" x14ac:dyDescent="0.2">
      <c r="A2055" s="54">
        <v>1994</v>
      </c>
      <c r="B2055" s="1222">
        <f>'Cap Outlay Deprec 27'!K16</f>
        <v>2709516</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1257546</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311552</v>
      </c>
      <c r="C2059" s="13" t="s">
        <v>653</v>
      </c>
      <c r="D2059" s="13" t="str">
        <f t="shared" si="31"/>
        <v>Error?</v>
      </c>
    </row>
    <row r="2060" spans="1:4" x14ac:dyDescent="0.2">
      <c r="A2060" s="54">
        <v>1999</v>
      </c>
      <c r="B2060" s="1222">
        <f>'Cap Outlay Deprec 27'!L13</f>
        <v>42483</v>
      </c>
      <c r="C2060" s="13" t="s">
        <v>653</v>
      </c>
      <c r="D2060" s="13" t="str">
        <f t="shared" si="31"/>
        <v>Error?</v>
      </c>
    </row>
    <row r="2061" spans="1:4" x14ac:dyDescent="0.2">
      <c r="A2061" s="54">
        <v>2000</v>
      </c>
      <c r="B2061" s="1222">
        <f>'Cap Outlay Deprec 27'!L16</f>
        <v>1611581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1933041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1933041</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4357660</v>
      </c>
      <c r="C2551" s="13" t="s">
        <v>653</v>
      </c>
      <c r="D2551" s="13" t="str">
        <f t="shared" si="38"/>
        <v>Error?</v>
      </c>
    </row>
    <row r="2552" spans="1:4" x14ac:dyDescent="0.2">
      <c r="A2552" s="82">
        <v>2491</v>
      </c>
      <c r="D2552" s="13" t="str">
        <f t="shared" si="38"/>
        <v>OK</v>
      </c>
    </row>
    <row r="2553" spans="1:4" x14ac:dyDescent="0.2">
      <c r="A2553" s="54">
        <v>2492</v>
      </c>
      <c r="B2553" s="1222">
        <f>'Acct Summary 7-8'!C6</f>
        <v>2034975</v>
      </c>
      <c r="C2553" s="13" t="s">
        <v>653</v>
      </c>
      <c r="D2553" s="13" t="str">
        <f t="shared" si="38"/>
        <v>Error?</v>
      </c>
    </row>
    <row r="2554" spans="1:4" x14ac:dyDescent="0.2">
      <c r="A2554" s="54">
        <v>2493</v>
      </c>
      <c r="B2554" s="1222">
        <f>'Acct Summary 7-8'!C7</f>
        <v>7237228</v>
      </c>
      <c r="C2554" s="13" t="s">
        <v>653</v>
      </c>
      <c r="D2554" s="13" t="str">
        <f t="shared" si="38"/>
        <v>Error?</v>
      </c>
    </row>
    <row r="2555" spans="1:4" x14ac:dyDescent="0.2">
      <c r="A2555" s="54">
        <v>2494</v>
      </c>
      <c r="B2555" s="1222">
        <f>'Acct Summary 7-8'!C8</f>
        <v>13629863</v>
      </c>
      <c r="C2555" s="13" t="s">
        <v>653</v>
      </c>
      <c r="D2555" s="13" t="str">
        <f t="shared" si="38"/>
        <v>Error?</v>
      </c>
    </row>
    <row r="2556" spans="1:4" x14ac:dyDescent="0.2">
      <c r="A2556" s="54">
        <v>2495</v>
      </c>
      <c r="B2556" s="1222">
        <f>'Acct Summary 7-8'!C12</f>
        <v>6628265</v>
      </c>
      <c r="C2556" s="13" t="s">
        <v>653</v>
      </c>
      <c r="D2556" s="13" t="str">
        <f t="shared" si="38"/>
        <v>Error?</v>
      </c>
    </row>
    <row r="2557" spans="1:4" x14ac:dyDescent="0.2">
      <c r="A2557" s="54">
        <v>2496</v>
      </c>
      <c r="B2557" s="1222">
        <f>'Acct Summary 7-8'!C13</f>
        <v>6524742</v>
      </c>
      <c r="C2557" s="13" t="s">
        <v>653</v>
      </c>
      <c r="D2557" s="13" t="str">
        <f t="shared" si="38"/>
        <v>Error?</v>
      </c>
    </row>
    <row r="2558" spans="1:4" x14ac:dyDescent="0.2">
      <c r="A2558" s="54">
        <v>2497</v>
      </c>
      <c r="B2558" s="1222">
        <f>'Acct Summary 7-8'!C14</f>
        <v>136832</v>
      </c>
      <c r="C2558" s="13" t="s">
        <v>653</v>
      </c>
      <c r="D2558" s="13" t="str">
        <f t="shared" si="38"/>
        <v>Error?</v>
      </c>
    </row>
    <row r="2559" spans="1:4" x14ac:dyDescent="0.2">
      <c r="A2559" s="54">
        <v>2498</v>
      </c>
      <c r="B2559" s="1222">
        <f>'Acct Summary 7-8'!C15</f>
        <v>2037377</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15327216</v>
      </c>
      <c r="C2561" s="13" t="s">
        <v>653</v>
      </c>
      <c r="D2561" s="13" t="str">
        <f t="shared" si="39"/>
        <v>Error?</v>
      </c>
    </row>
    <row r="2562" spans="1:4" x14ac:dyDescent="0.2">
      <c r="A2562" s="54">
        <v>2501</v>
      </c>
      <c r="B2562" s="1222">
        <f>'Acct Summary 7-8'!C20</f>
        <v>-1697353</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44388</v>
      </c>
      <c r="C2634" s="13" t="s">
        <v>653</v>
      </c>
      <c r="D2634" s="13" t="str">
        <f t="shared" si="40"/>
        <v>Error?</v>
      </c>
    </row>
    <row r="2635" spans="1:4" x14ac:dyDescent="0.2">
      <c r="A2635" s="54">
        <v>2574</v>
      </c>
      <c r="B2635" s="1222">
        <f>'Acct Summary 7-8'!E17</f>
        <v>44388</v>
      </c>
      <c r="C2635" s="13" t="s">
        <v>653</v>
      </c>
      <c r="D2635" s="13" t="str">
        <f t="shared" si="40"/>
        <v>Error?</v>
      </c>
    </row>
    <row r="2636" spans="1:4" x14ac:dyDescent="0.2">
      <c r="A2636" s="54">
        <v>2575</v>
      </c>
      <c r="B2636" s="1222">
        <f>'Acct Summary 7-8'!E20</f>
        <v>-44388</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561150</v>
      </c>
      <c r="D2718" s="13" t="str">
        <f t="shared" si="41"/>
        <v>Error?</v>
      </c>
    </row>
    <row r="2719" spans="1:4" x14ac:dyDescent="0.2">
      <c r="A2719" s="54">
        <v>2658</v>
      </c>
      <c r="B2719" s="1222">
        <f>'Expenditures 15-22'!D51</f>
        <v>102417</v>
      </c>
      <c r="D2719" s="13" t="str">
        <f t="shared" si="41"/>
        <v>Error?</v>
      </c>
    </row>
    <row r="2720" spans="1:4" x14ac:dyDescent="0.2">
      <c r="A2720" s="54">
        <v>2659</v>
      </c>
      <c r="B2720" s="1222">
        <f>'Expenditures 15-22'!E51</f>
        <v>48302</v>
      </c>
      <c r="D2720" s="13" t="str">
        <f t="shared" si="41"/>
        <v>Error?</v>
      </c>
    </row>
    <row r="2721" spans="1:4" x14ac:dyDescent="0.2">
      <c r="A2721" s="54">
        <v>2660</v>
      </c>
      <c r="B2721" s="1222">
        <f>'Expenditures 15-22'!F51</f>
        <v>2135</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714004</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62049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62049</v>
      </c>
      <c r="D2914" s="13" t="str">
        <f t="shared" si="44"/>
        <v>Error?</v>
      </c>
    </row>
    <row r="2915" spans="1:4" x14ac:dyDescent="0.2">
      <c r="A2915" s="82">
        <v>2854</v>
      </c>
      <c r="D2915" s="13" t="str">
        <f t="shared" si="44"/>
        <v>OK</v>
      </c>
    </row>
    <row r="2916" spans="1:4" x14ac:dyDescent="0.2">
      <c r="A2916" s="54">
        <v>2855</v>
      </c>
      <c r="B2916" s="1222">
        <f>'Assets-Liab 5-6'!L34</f>
        <v>62049</v>
      </c>
      <c r="C2916" s="13" t="s">
        <v>653</v>
      </c>
      <c r="D2916" s="13" t="str">
        <f t="shared" si="44"/>
        <v>Error?</v>
      </c>
    </row>
    <row r="2917" spans="1:4" x14ac:dyDescent="0.2">
      <c r="A2917" s="54">
        <v>2856</v>
      </c>
      <c r="B2917" s="1222">
        <f>'Assets-Liab 5-6'!L41</f>
        <v>62049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398784</v>
      </c>
      <c r="D2955" s="13" t="str">
        <f t="shared" si="45"/>
        <v>Error?</v>
      </c>
    </row>
    <row r="2956" spans="1:4" x14ac:dyDescent="0.2">
      <c r="A2956" s="54">
        <v>2895</v>
      </c>
      <c r="B2956" s="1222">
        <f>'Expenditures 15-22'!H79</f>
        <v>1534257</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398784</v>
      </c>
      <c r="C2973" s="13" t="s">
        <v>653</v>
      </c>
      <c r="D2973" s="13" t="str">
        <f t="shared" si="45"/>
        <v>Error?</v>
      </c>
    </row>
    <row r="2974" spans="1:4" x14ac:dyDescent="0.2">
      <c r="A2974" s="54">
        <v>2913</v>
      </c>
      <c r="B2974" s="1222">
        <f>'Expenditures 15-22'!K79</f>
        <v>1534257</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44388</v>
      </c>
      <c r="D3230" s="13" t="str">
        <f t="shared" si="49"/>
        <v>Error?</v>
      </c>
    </row>
    <row r="3231" spans="1:4" x14ac:dyDescent="0.2">
      <c r="A3231" s="54">
        <v>3170</v>
      </c>
      <c r="B3231" s="1222">
        <f>'Acct Summary 7-8'!C76</f>
        <v>44388</v>
      </c>
      <c r="C3231" s="13" t="s">
        <v>653</v>
      </c>
      <c r="D3231" s="13" t="str">
        <f t="shared" si="49"/>
        <v>Error?</v>
      </c>
    </row>
    <row r="3232" spans="1:4" x14ac:dyDescent="0.2">
      <c r="A3232" s="54">
        <v>3171</v>
      </c>
      <c r="B3232" s="1222">
        <f>'Acct Summary 7-8'!C77</f>
        <v>-44388</v>
      </c>
      <c r="C3232" s="13" t="s">
        <v>653</v>
      </c>
      <c r="D3232" s="13" t="str">
        <f t="shared" si="49"/>
        <v>Error?</v>
      </c>
    </row>
    <row r="3233" spans="1:4" x14ac:dyDescent="0.2">
      <c r="A3233" s="54">
        <v>3172</v>
      </c>
      <c r="B3233" s="1222">
        <f>'Acct Summary 7-8'!C78</f>
        <v>-1741741</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44388</v>
      </c>
      <c r="D3273" s="13" t="str">
        <f t="shared" si="50"/>
        <v>Error?</v>
      </c>
    </row>
    <row r="3274" spans="1:4" x14ac:dyDescent="0.2">
      <c r="A3274" s="54">
        <v>3213</v>
      </c>
      <c r="B3274" s="1222">
        <f>'Acct Summary 7-8'!E44</f>
        <v>44388</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44388</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4444913</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871779</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241356</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75668</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5633716</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409027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62049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3909314</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17539177</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3909314</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19236530</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44388</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109541</v>
      </c>
      <c r="C4171" s="13" t="s">
        <v>653</v>
      </c>
      <c r="D4171" s="13" t="str">
        <f t="shared" si="64"/>
        <v>Error?</v>
      </c>
    </row>
    <row r="4172" spans="1:4" x14ac:dyDescent="0.2">
      <c r="A4172" s="54">
        <v>4111</v>
      </c>
      <c r="B4172" s="1222">
        <f>'Short-Term Long-Term Debt 25'!J49</f>
        <v>109541</v>
      </c>
      <c r="C4172" s="13" t="s">
        <v>653</v>
      </c>
      <c r="D4172" s="13" t="str">
        <f t="shared" si="64"/>
        <v>Error?</v>
      </c>
    </row>
    <row r="4173" spans="1:4" x14ac:dyDescent="0.2">
      <c r="A4173" s="54">
        <v>4112</v>
      </c>
      <c r="B4173" s="1222">
        <f>'Short-Term Long-Term Debt 25'!H49</f>
        <v>36974</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4553024</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52382</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112190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145116</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109541</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4218147</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4218147</v>
      </c>
      <c r="C5087" s="13" t="s">
        <v>653</v>
      </c>
      <c r="D5087" s="13" t="str">
        <f t="shared" si="78"/>
        <v>Error?</v>
      </c>
    </row>
    <row r="5088" spans="1:4" x14ac:dyDescent="0.2">
      <c r="A5088" s="54">
        <v>5027</v>
      </c>
      <c r="B5088" s="1222">
        <f>'Revenues 9-14'!C65</f>
        <v>785</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785</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23892</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114836</v>
      </c>
      <c r="D5119" s="13" t="str">
        <f t="shared" ref="D5119:D5182" si="79">IF(ISBLANK(B5119),"OK",IF(A5119-B5119=0,"OK","Error?"))</f>
        <v>Error?</v>
      </c>
    </row>
    <row r="5120" spans="1:4" x14ac:dyDescent="0.2">
      <c r="A5120" s="54">
        <v>5059</v>
      </c>
      <c r="B5120" s="1222">
        <f>'Revenues 9-14'!C108</f>
        <v>138728</v>
      </c>
      <c r="C5120" s="13" t="s">
        <v>653</v>
      </c>
      <c r="D5120" s="13" t="str">
        <f t="shared" si="79"/>
        <v>Error?</v>
      </c>
    </row>
    <row r="5121" spans="1:4" x14ac:dyDescent="0.2">
      <c r="A5121" s="54">
        <v>5060</v>
      </c>
      <c r="B5121" s="1222">
        <f>'Revenues 9-14'!C109</f>
        <v>4357660</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51559</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51559</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1387</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90418</v>
      </c>
      <c r="D5177" s="13" t="str">
        <f t="shared" si="79"/>
        <v>Error?</v>
      </c>
    </row>
    <row r="5178" spans="1:4" x14ac:dyDescent="0.2">
      <c r="A5178" s="54">
        <v>5117</v>
      </c>
      <c r="B5178" s="1222">
        <f>'Revenues 9-14'!C154</f>
        <v>90418</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1891611</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2034975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2034975</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94374</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42175</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136549</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360031</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6430960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6790991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7237228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7237228</v>
      </c>
      <c r="C5326" s="13" t="s">
        <v>653</v>
      </c>
      <c r="D5326" s="13" t="str">
        <f t="shared" si="82"/>
        <v>Error?</v>
      </c>
    </row>
    <row r="5327" spans="1:4" x14ac:dyDescent="0.2">
      <c r="A5327" s="54">
        <v>5266</v>
      </c>
      <c r="B5327" s="1222">
        <f>'Revenues 9-14'!C275</f>
        <v>13629863</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11244</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5592121</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513661</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35440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907578</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-1741741</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-0.38254597384068256</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805051</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994549</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104336</v>
      </c>
      <c r="D6998" s="13" t="str">
        <f t="shared" si="108"/>
        <v>Error?</v>
      </c>
    </row>
    <row r="6999" spans="1:4" x14ac:dyDescent="0.2">
      <c r="A6999">
        <v>6938</v>
      </c>
      <c r="B6999" s="1222">
        <f>'Expenditures 15-22'!K94</f>
        <v>104336</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104336</v>
      </c>
      <c r="D7012" s="13" t="str">
        <f t="shared" si="108"/>
        <v>Error?</v>
      </c>
    </row>
    <row r="7013" spans="1:4" x14ac:dyDescent="0.2">
      <c r="A7013">
        <v>6952</v>
      </c>
      <c r="B7013" s="1222">
        <f>'Expenditures 15-22'!K100</f>
        <v>104336</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131937</v>
      </c>
      <c r="D7246" s="13" t="str">
        <f t="shared" si="112"/>
        <v>Error?</v>
      </c>
    </row>
    <row r="7247" spans="1:4" x14ac:dyDescent="0.2">
      <c r="A7247">
        <f t="shared" si="113"/>
        <v>7186</v>
      </c>
      <c r="B7247" s="1222">
        <f>'Expenditures 15-22'!E7</f>
        <v>37999</v>
      </c>
      <c r="D7247" s="13" t="str">
        <f t="shared" si="112"/>
        <v>Error?</v>
      </c>
    </row>
    <row r="7248" spans="1:4" x14ac:dyDescent="0.2">
      <c r="A7248">
        <f t="shared" si="113"/>
        <v>7187</v>
      </c>
      <c r="B7248" s="1222">
        <f>'Expenditures 15-22'!F7</f>
        <v>19562</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121799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1768</v>
      </c>
    </row>
    <row r="7757" spans="1:6" x14ac:dyDescent="0.2">
      <c r="A7757">
        <v>7696</v>
      </c>
      <c r="B7757" s="1222">
        <f>'Aud Quest 2'!E87</f>
        <v>0</v>
      </c>
      <c r="D7757" s="13" t="str">
        <f t="shared" si="127"/>
        <v>Error?</v>
      </c>
      <c r="E7757" s="23" t="s">
        <v>1591</v>
      </c>
      <c r="F7757" t="s">
        <v>1768</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1787</v>
      </c>
    </row>
    <row r="7765" spans="1:5" x14ac:dyDescent="0.2">
      <c r="A7765">
        <v>7704</v>
      </c>
      <c r="B7765" s="1222">
        <f>'Revenues 9-14'!C261</f>
        <v>0</v>
      </c>
      <c r="D7765" s="13" t="str">
        <f t="shared" si="127"/>
        <v>Error?</v>
      </c>
      <c r="E7765" s="23" t="s">
        <v>1795</v>
      </c>
    </row>
    <row r="7766" spans="1:5" x14ac:dyDescent="0.2">
      <c r="A7766">
        <v>7705</v>
      </c>
      <c r="B7766" s="1222">
        <f>'Revenues 9-14'!D261</f>
        <v>0</v>
      </c>
      <c r="D7766" s="13" t="str">
        <f t="shared" si="127"/>
        <v>Error?</v>
      </c>
      <c r="E7766" s="23" t="s">
        <v>1795</v>
      </c>
    </row>
    <row r="7767" spans="1:5" x14ac:dyDescent="0.2">
      <c r="A7767" s="805">
        <v>7706</v>
      </c>
      <c r="E7767" s="23"/>
    </row>
    <row r="7768" spans="1:5" x14ac:dyDescent="0.2">
      <c r="A7768">
        <v>7707</v>
      </c>
      <c r="B7768" s="1222">
        <f>'Revenues 9-14'!F261</f>
        <v>0</v>
      </c>
      <c r="D7768" s="13" t="str">
        <f t="shared" si="127"/>
        <v>Error?</v>
      </c>
      <c r="E7768" s="23" t="s">
        <v>1795</v>
      </c>
    </row>
    <row r="7769" spans="1:5" x14ac:dyDescent="0.2">
      <c r="A7769">
        <v>7708</v>
      </c>
      <c r="B7769" s="1222">
        <f>'Revenues 9-14'!G261</f>
        <v>0</v>
      </c>
      <c r="D7769" s="13" t="str">
        <f t="shared" si="127"/>
        <v>Error?</v>
      </c>
      <c r="E7769" s="23" t="s">
        <v>1795</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1796</v>
      </c>
    </row>
    <row r="7773" spans="1:5" x14ac:dyDescent="0.2">
      <c r="A7773">
        <v>7712</v>
      </c>
      <c r="B7773" s="1222">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office/infopath/2007/PartnerControls"/>
    <ds:schemaRef ds:uri="http://schemas.microsoft.com/sharepoint/v3"/>
    <ds:schemaRef ds:uri="4d435f69-8686-490b-bd6d-b153bf22ab50"/>
    <ds:schemaRef ds:uri="http://schemas.openxmlformats.org/package/2006/metadata/core-properties"/>
    <ds:schemaRef ds:uri="http://schemas.microsoft.com/office/2006/metadata/properties"/>
    <ds:schemaRef ds:uri="http://purl.org/dc/elements/1.1/"/>
    <ds:schemaRef ds:uri="http://schemas.microsoft.com/office/2006/documentManagement/types"/>
    <ds:schemaRef ds:uri="6ce3111e-7420-4802-b50a-75d4e9a0b980"/>
    <ds:schemaRef ds:uri="d21dc803-237d-4c68-8692-8d731fd29118"/>
    <ds:schemaRef ds:uri="http://www.w3.org/XML/1998/namespace"/>
    <ds:schemaRef ds:uri="http://purl.org/dc/dcmitype/"/>
    <ds:schemaRef ds:uri="http://purl.org/dc/terms/"/>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2018-08-01T18:16:19Z</cp:lastPrinted>
  <dcterms:created xsi:type="dcterms:W3CDTF">2003-10-29T19:06:34Z</dcterms:created>
  <dcterms:modified xsi:type="dcterms:W3CDTF">2018-08-06T14:14:24Z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